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6380" windowHeight="8190" activeTab="4"/>
  </bookViews>
  <sheets>
    <sheet name="DENOMINAZIONE" sheetId="1" r:id="rId1"/>
    <sheet name="ANAGRAFICA" sheetId="2" r:id="rId2"/>
    <sheet name="ORGANIZZAZIONE" sheetId="3" r:id="rId3"/>
    <sheet name="ANALISI SWOT" sheetId="4" r:id="rId4"/>
    <sheet name="IDEA PROGETTUALE" sheetId="5" r:id="rId5"/>
    <sheet name="PROGRAMMA INVESTIMENTI" sheetId="25" r:id="rId6"/>
    <sheet name="PRODUZIONE E RICAVI" sheetId="7" r:id="rId7"/>
    <sheet name="C.E. - MARGINE OPERATIVO" sheetId="8" r:id="rId8"/>
    <sheet name="C.E. - MARGINE CONTRIBUZIONE" sheetId="23" r:id="rId9"/>
  </sheets>
  <definedNames>
    <definedName name="_xlnm.Print_Area" localSheetId="0">DENOMINAZIONE!$A$1:$BR$22</definedName>
  </definedNames>
  <calcPr calcId="145621"/>
</workbook>
</file>

<file path=xl/calcChain.xml><?xml version="1.0" encoding="utf-8"?>
<calcChain xmlns="http://schemas.openxmlformats.org/spreadsheetml/2006/main">
  <c r="C15" i="23" l="1"/>
  <c r="D15" i="23"/>
  <c r="B15" i="23"/>
  <c r="D4" i="25" l="1"/>
  <c r="C4" i="25"/>
  <c r="B4" i="25"/>
  <c r="B16" i="25" l="1"/>
  <c r="C16" i="25" l="1"/>
  <c r="D16" i="25"/>
  <c r="C21" i="25"/>
  <c r="D21" i="25"/>
  <c r="B21" i="25"/>
  <c r="B25" i="25" s="1"/>
  <c r="C25" i="25" l="1"/>
  <c r="D25" i="25"/>
  <c r="C24" i="23"/>
  <c r="D24" i="23"/>
  <c r="B24" i="23"/>
  <c r="C9" i="23"/>
  <c r="D9" i="23"/>
  <c r="C57" i="23"/>
  <c r="D57" i="23"/>
  <c r="C54" i="23"/>
  <c r="D54" i="23"/>
  <c r="C47" i="23"/>
  <c r="D47" i="23"/>
  <c r="C40" i="23"/>
  <c r="D40" i="23"/>
  <c r="C33" i="23"/>
  <c r="D33" i="23"/>
  <c r="C18" i="23"/>
  <c r="D18" i="23"/>
  <c r="D14" i="23" s="1"/>
  <c r="C14" i="23"/>
  <c r="B57" i="23"/>
  <c r="B54" i="23"/>
  <c r="B47" i="23"/>
  <c r="B40" i="23"/>
  <c r="B33" i="23"/>
  <c r="B18" i="23"/>
  <c r="D23" i="23" l="1"/>
  <c r="C23" i="23"/>
  <c r="B23" i="23"/>
  <c r="B14" i="23"/>
  <c r="B39" i="23"/>
  <c r="D39" i="23"/>
  <c r="C39" i="23"/>
  <c r="M16" i="7"/>
  <c r="M15" i="7"/>
  <c r="M13" i="7"/>
  <c r="M12" i="7"/>
  <c r="M11" i="7"/>
  <c r="M10" i="7"/>
  <c r="M9" i="7"/>
  <c r="M8" i="7"/>
  <c r="M7" i="7"/>
  <c r="M6" i="7"/>
  <c r="M5" i="7"/>
  <c r="I16" i="7"/>
  <c r="I15" i="7"/>
  <c r="I13" i="7"/>
  <c r="I12" i="7"/>
  <c r="I11" i="7"/>
  <c r="I10" i="7"/>
  <c r="I9" i="7"/>
  <c r="I8" i="7"/>
  <c r="I7" i="7"/>
  <c r="I6" i="7"/>
  <c r="I5" i="7"/>
  <c r="A1" i="2"/>
  <c r="A1" i="3" s="1"/>
  <c r="A1" i="4" s="1"/>
  <c r="A1" i="5" s="1"/>
  <c r="A1" i="7" s="1"/>
  <c r="A1" i="8" s="1"/>
  <c r="I17" i="7" l="1"/>
  <c r="C5" i="8" s="1"/>
  <c r="C7" i="23" s="1"/>
  <c r="M14" i="7"/>
  <c r="D4" i="8" s="1"/>
  <c r="D6" i="23" s="1"/>
  <c r="I14" i="7"/>
  <c r="C4" i="8" s="1"/>
  <c r="C6" i="23" s="1"/>
  <c r="M17" i="7"/>
  <c r="A1" i="23"/>
  <c r="A1" i="25"/>
  <c r="E5" i="7"/>
  <c r="E6" i="7"/>
  <c r="E7" i="7"/>
  <c r="E8" i="7"/>
  <c r="E9" i="7"/>
  <c r="E10" i="7"/>
  <c r="E11" i="7"/>
  <c r="E12" i="7"/>
  <c r="E13" i="7"/>
  <c r="E15" i="7"/>
  <c r="E16" i="7"/>
  <c r="E17" i="7" l="1"/>
  <c r="I18" i="7"/>
  <c r="C6" i="8" s="1"/>
  <c r="E14" i="7"/>
  <c r="M18" i="7"/>
  <c r="D6" i="8" s="1"/>
  <c r="D8" i="23" s="1"/>
  <c r="D5" i="8"/>
  <c r="B5" i="8"/>
  <c r="B7" i="23" s="1"/>
  <c r="D7" i="23" l="1"/>
  <c r="E18" i="7"/>
  <c r="B6" i="8" s="1"/>
  <c r="B4" i="8"/>
  <c r="B6" i="23" s="1"/>
  <c r="C8" i="23"/>
  <c r="D7" i="8"/>
  <c r="D5" i="23" s="1"/>
  <c r="B9" i="23"/>
  <c r="B7" i="8" l="1"/>
  <c r="B5" i="23" s="1"/>
  <c r="D8" i="8"/>
  <c r="D14" i="8" s="1"/>
  <c r="D17" i="8" s="1"/>
  <c r="D19" i="8" s="1"/>
  <c r="D27" i="8" s="1"/>
  <c r="D4" i="23"/>
  <c r="D13" i="23" s="1"/>
  <c r="D22" i="23" s="1"/>
  <c r="D53" i="23" s="1"/>
  <c r="D61" i="23" s="1"/>
  <c r="D63" i="23" s="1"/>
  <c r="B8" i="23"/>
  <c r="C7" i="8"/>
  <c r="B8" i="8"/>
  <c r="B14" i="8" s="1"/>
  <c r="B17" i="8" s="1"/>
  <c r="B19" i="8" s="1"/>
  <c r="B27" i="8" s="1"/>
  <c r="B4" i="23" l="1"/>
  <c r="B13" i="23" s="1"/>
  <c r="B22" i="23" s="1"/>
  <c r="B53" i="23" s="1"/>
  <c r="B61" i="23" s="1"/>
  <c r="B63" i="23" s="1"/>
  <c r="C5" i="23"/>
  <c r="C4" i="23" s="1"/>
  <c r="C13" i="23" s="1"/>
  <c r="C22" i="23" s="1"/>
  <c r="C53" i="23" s="1"/>
  <c r="C61" i="23" s="1"/>
  <c r="C63" i="23" s="1"/>
  <c r="C8" i="8"/>
  <c r="C14" i="8" s="1"/>
  <c r="C17" i="8" s="1"/>
  <c r="C19" i="8" s="1"/>
  <c r="C27" i="8" s="1"/>
</calcChain>
</file>

<file path=xl/sharedStrings.xml><?xml version="1.0" encoding="utf-8"?>
<sst xmlns="http://schemas.openxmlformats.org/spreadsheetml/2006/main" count="262" uniqueCount="210">
  <si>
    <t>Bando per l’ammissione ai finanziamenti relativi a:</t>
  </si>
  <si>
    <t>DENOMINAZIONE AZIENDA:</t>
  </si>
  <si>
    <t>NOTE PER LA COMPILAZIONE</t>
  </si>
  <si>
    <t>1. Per ogni riferimento deve essere fornita una descrizione chiara</t>
  </si>
  <si>
    <t>3. Per anno NF si intende l'esercizio sociale in cui si completa l'investimento</t>
  </si>
  <si>
    <t>Oggetto sociale</t>
  </si>
  <si>
    <t>Organismi associativi ai quali l’azienda aderisce</t>
  </si>
  <si>
    <t>Descrizione dell'organizzazione dei fattori produttivi e dei cicli di produzione</t>
  </si>
  <si>
    <t>Prodotto venduto</t>
  </si>
  <si>
    <t>Prezzo unitario medio</t>
  </si>
  <si>
    <t>Ricavo totale</t>
  </si>
  <si>
    <t>Unità di misura</t>
  </si>
  <si>
    <t>Quantità</t>
  </si>
  <si>
    <t>+ altri ricavi</t>
  </si>
  <si>
    <t>+ rimanenze finali</t>
  </si>
  <si>
    <t>- rimanenze iniziali</t>
  </si>
  <si>
    <t>PRODUZIONE LORDA VENDIBILE</t>
  </si>
  <si>
    <t>- costi delle materie prime, sussidiarie e di consumo</t>
  </si>
  <si>
    <t>- manutenzioni e riparazioni</t>
  </si>
  <si>
    <t>- spese generali</t>
  </si>
  <si>
    <t>- altri costi caratteristici</t>
  </si>
  <si>
    <t>VALORE AGGIUNTO</t>
  </si>
  <si>
    <t>- salari e stipendi</t>
  </si>
  <si>
    <t>- oneri sociali</t>
  </si>
  <si>
    <t>MARGINE OPERATIVO LORDO</t>
  </si>
  <si>
    <t>- ammortamenti, svalutazioni e accantonamenti</t>
  </si>
  <si>
    <t>REDDITO OPERATIVO</t>
  </si>
  <si>
    <t xml:space="preserve">+ ricavi non caratteristici </t>
  </si>
  <si>
    <t>- costi non caratteristici</t>
  </si>
  <si>
    <t xml:space="preserve">+ proventi straordinari </t>
  </si>
  <si>
    <t>- oneri straordinari</t>
  </si>
  <si>
    <t>+ interessi attivi</t>
  </si>
  <si>
    <t>- interessi passivi</t>
  </si>
  <si>
    <t>- imposte e tasse</t>
  </si>
  <si>
    <t>REDDITO NETTO</t>
  </si>
  <si>
    <t>Forma giuridica prevista</t>
  </si>
  <si>
    <t>Descrizione sintetica dell'attività d'impresa</t>
  </si>
  <si>
    <t>Data iscrizione CCIAA</t>
  </si>
  <si>
    <t>Assetto lavorativo (unità impiegate, ruoli, profili e funzioni, con indicazione della manodopera familiare)</t>
  </si>
  <si>
    <t>Punti di forza e di debolezza dei prodotti/servizi offerti</t>
  </si>
  <si>
    <t>Il piano di produzione/erogazione dei prodotti e servizi. Descrizione  dei  fondi  coltivati    (proprietà  –  affitto),  caratteristiche  pedo-morfologiche  e  riparto colturale</t>
  </si>
  <si>
    <t>Produzione</t>
  </si>
  <si>
    <t xml:space="preserve">    - Rimanenze iniziali prodotti in corso di lavorazione, semilavorati e finiti</t>
  </si>
  <si>
    <t xml:space="preserve">    - Altri ricavi</t>
  </si>
  <si>
    <t xml:space="preserve">    - Rimanenze finali prodotti in corso di lavorazione, semilavorati e finiti</t>
  </si>
  <si>
    <t>Consumo merci</t>
  </si>
  <si>
    <t xml:space="preserve">    - Rimanenze iniziali materie prime, sussidiare di consumo e merci</t>
  </si>
  <si>
    <t xml:space="preserve">    - Rimanenze finali materie prime, sussidiarie di consumo e merci</t>
  </si>
  <si>
    <t>MARGINE LORDO INDUSTRIALE (fatturato netto-consumo di merci)</t>
  </si>
  <si>
    <t>Costi variabili totali</t>
  </si>
  <si>
    <t xml:space="preserve">    - Costi variabili di produzione</t>
  </si>
  <si>
    <t xml:space="preserve">    - Costi variabili commerciali</t>
  </si>
  <si>
    <t xml:space="preserve">          1) spese di rappresentanza</t>
  </si>
  <si>
    <t xml:space="preserve">          2) spese di pubblicità e promozioni</t>
  </si>
  <si>
    <t xml:space="preserve">    - Altri costi variabili</t>
  </si>
  <si>
    <t>Costi fissi totali</t>
  </si>
  <si>
    <t xml:space="preserve">    - Costi fissi di produzione</t>
  </si>
  <si>
    <t xml:space="preserve">         1) ammortamenti materiali</t>
  </si>
  <si>
    <t xml:space="preserve">         3) beni strumentali inf. al milione</t>
  </si>
  <si>
    <t xml:space="preserve">         4) spese di trasporto</t>
  </si>
  <si>
    <t xml:space="preserve">         5) lavorazioni presso terzi</t>
  </si>
  <si>
    <t xml:space="preserve">         6) consulenze tecnico-produttive</t>
  </si>
  <si>
    <t xml:space="preserve">         7) manutenzioni industriali</t>
  </si>
  <si>
    <t xml:space="preserve">         8) servizi vari</t>
  </si>
  <si>
    <t xml:space="preserve">         9) provvigioni</t>
  </si>
  <si>
    <t xml:space="preserve">    - Costi fissi commerciali</t>
  </si>
  <si>
    <t xml:space="preserve">         1) canoni per affitto d'azienda</t>
  </si>
  <si>
    <t xml:space="preserve">         2) canoni beni mobili</t>
  </si>
  <si>
    <t xml:space="preserve">         3) spese di trasporto</t>
  </si>
  <si>
    <t xml:space="preserve">         4) spese varie</t>
  </si>
  <si>
    <t xml:space="preserve">         5) royalties</t>
  </si>
  <si>
    <t xml:space="preserve">         1) consulenze legali, fiscali, notarili, ecc…</t>
  </si>
  <si>
    <t xml:space="preserve">         2) compensi amministratori</t>
  </si>
  <si>
    <t xml:space="preserve">         3) spese postali</t>
  </si>
  <si>
    <t xml:space="preserve">         4) utenze</t>
  </si>
  <si>
    <t xml:space="preserve">         5) affitti e locazioni passive</t>
  </si>
  <si>
    <t xml:space="preserve">         6) altri costi amministrativi</t>
  </si>
  <si>
    <t xml:space="preserve">     - Altri costi fissi</t>
  </si>
  <si>
    <t xml:space="preserve">         1) costi diversi</t>
  </si>
  <si>
    <t xml:space="preserve">         2) ammortamenti immateriali</t>
  </si>
  <si>
    <t xml:space="preserve">         3) premi assicurativi</t>
  </si>
  <si>
    <t xml:space="preserve">         4) costi del personale dipendente</t>
  </si>
  <si>
    <t xml:space="preserve">         5) accantonamento al TFR</t>
  </si>
  <si>
    <t>Gestione straordinaria</t>
  </si>
  <si>
    <t xml:space="preserve">    - Plusvalenze/Minusvalenze Materiali</t>
  </si>
  <si>
    <t xml:space="preserve">    - Plusvalenze/Minusvalenze Immateriali</t>
  </si>
  <si>
    <t xml:space="preserve">    - Oneri Finanziari a breve termine</t>
  </si>
  <si>
    <t xml:space="preserve">    - Oneri Finanziari a medio/lungo termine</t>
  </si>
  <si>
    <t xml:space="preserve">    - Proventi Finanziari</t>
  </si>
  <si>
    <t>imposte sul reddito</t>
  </si>
  <si>
    <t>Gestione finanziaria</t>
  </si>
  <si>
    <t>Denominazione dell'impresa e/o del soggetto richiedente</t>
  </si>
  <si>
    <t>Ortofrutticolo</t>
  </si>
  <si>
    <t>Floricolo</t>
  </si>
  <si>
    <t>Olivicolo da olio</t>
  </si>
  <si>
    <t>Vitivinicolo</t>
  </si>
  <si>
    <t>Cerealicolo</t>
  </si>
  <si>
    <t>Zootecnico</t>
  </si>
  <si>
    <t>o</t>
  </si>
  <si>
    <t xml:space="preserve">Organizzazioni di Produttori (OP) o Cooperative agricole di trasformazione/lavorazione riconosciute come OP o che si impegnano a diventarlo prima dell'ammissione a finanziamento </t>
  </si>
  <si>
    <t xml:space="preserve">Adesione a Gruppo Operativo P.E.I. dell'Organizzazione di Produttori (OP) o della Cooperativa agricola di trasformazione/lavorazione riconosciute come OP o che si impegnano a diventarlo prima dell'ammissione a finanziamento </t>
  </si>
  <si>
    <t>Adesione ai regimi DOP, IGP e Biologico</t>
  </si>
  <si>
    <t>Adesione a regimi di qualità nazionali</t>
  </si>
  <si>
    <t>Interventi nelle Aree B (Aree rurali ad agricoltura specializzata): comparto ortofrutticolo</t>
  </si>
  <si>
    <t>Interventi nelle Aree C (Aree rurali intermedie): comparto ortofrutticolo</t>
  </si>
  <si>
    <t>Interventi nelle restanti Aree : comparto ortofrutticolo</t>
  </si>
  <si>
    <t>Interventi nelle Aree B (Aree rurali ad agricoltura specializzata): comparto floricolo</t>
  </si>
  <si>
    <t>Interventi nelle Aree C (Aree rurali intermedie): comparto floricolo</t>
  </si>
  <si>
    <t>Interventi nelle restanti Aree : comparto floricolo</t>
  </si>
  <si>
    <t>Interventi nelle Aree C (Aree rurali intermedie): comparto olivicolo da olio</t>
  </si>
  <si>
    <t>Interventi nelle Aree B (Aree rurali ad agricoltura specializzata): comparto olivicolo da olio</t>
  </si>
  <si>
    <t>Interventi nelle restanti Aree : comparto olivicolo da olio</t>
  </si>
  <si>
    <t>Interventi nelle Aree B (Aree rurali ad agricoltura specializzata): comparto vitivinicolo</t>
  </si>
  <si>
    <t>Interventi nelle Aree C (Aree rurali intermedie): comparto vitivinicolo</t>
  </si>
  <si>
    <t>Interventi nelle restanti Aree : comparto vitivinicolo</t>
  </si>
  <si>
    <t>Interventi nelle Aree C (Aree rurali intermedie): comparto cerealicolo</t>
  </si>
  <si>
    <t>Interventi nelle Aree B (Aree rurali ad agricoltura specializzata): comparto cerealicolo</t>
  </si>
  <si>
    <t>Interventi nelle restanti Aree : comparto cerealicolo</t>
  </si>
  <si>
    <t>Interventi nelle Aree D (Aree rurali con complessivi problemi di sviluppo): comparto zootecnico</t>
  </si>
  <si>
    <t>Interventi nelle Aree C (Aree rurali intermedie): comparto zootecnico</t>
  </si>
  <si>
    <t>Interventi nelle restanti Aree : comparto zootecnico</t>
  </si>
  <si>
    <t xml:space="preserve">Partita IVA </t>
  </si>
  <si>
    <t>Regione Puglia - Dipartimento Agricoltura, Sviluppo Rurale e Ambientale</t>
  </si>
  <si>
    <t>INDIRIZZO:</t>
  </si>
  <si>
    <t>P.IVA - C.F. :</t>
  </si>
  <si>
    <r>
      <t xml:space="preserve">Struttura organizzativa </t>
    </r>
    <r>
      <rPr>
        <b/>
        <i/>
        <sz val="12"/>
        <color indexed="8"/>
        <rFont val="Arial"/>
        <family val="2"/>
      </rPr>
      <t>(con indicazione dei responsabili della gestione e le rispettive funzioni)</t>
    </r>
  </si>
  <si>
    <t>Data costituzione</t>
  </si>
  <si>
    <t>Numero Iscrizione CCIAA</t>
  </si>
  <si>
    <t>Sede Operativa - Comune</t>
  </si>
  <si>
    <t>Foglio - Particella - Subalterno</t>
  </si>
  <si>
    <r>
      <t xml:space="preserve">Produzione dell’azienda </t>
    </r>
    <r>
      <rPr>
        <i/>
        <sz val="12"/>
        <color indexed="8"/>
        <rFont val="Arial"/>
        <family val="2"/>
        <charset val="1"/>
      </rPr>
      <t>(per ciascun prodotto specificare il processo di lavorazione, certificazioni di prodotto o di processo)</t>
    </r>
  </si>
  <si>
    <r>
      <t xml:space="preserve">Commercializzazione e mercati di sbocco </t>
    </r>
    <r>
      <rPr>
        <i/>
        <sz val="12"/>
        <color indexed="8"/>
        <rFont val="Arial"/>
        <family val="2"/>
        <charset val="1"/>
      </rPr>
      <t>(specificare l’area geografica di riferimento, i canali commerciali ed i principali clienti, andamento storico e previsioni, interscambio con l'estero, risultati eventuali indagini di mercato)</t>
    </r>
    <r>
      <rPr>
        <sz val="12"/>
        <color indexed="8"/>
        <rFont val="Arial"/>
        <family val="2"/>
        <charset val="1"/>
      </rPr>
      <t xml:space="preserve"> </t>
    </r>
  </si>
  <si>
    <r>
      <t xml:space="preserve">Concorrenza </t>
    </r>
    <r>
      <rPr>
        <i/>
        <sz val="12"/>
        <color indexed="8"/>
        <rFont val="Arial"/>
        <family val="2"/>
        <charset val="1"/>
      </rPr>
      <t>(struttura dell’offerta, situazione tecnologica del settore, principali concorrenti, tipologie produttive e canali distributivi)</t>
    </r>
  </si>
  <si>
    <r>
      <t xml:space="preserve">Comunicazione, promozione e marketing </t>
    </r>
    <r>
      <rPr>
        <i/>
        <sz val="12"/>
        <color indexed="8"/>
        <rFont val="Arial"/>
        <family val="2"/>
        <charset val="1"/>
      </rPr>
      <t>(specificare la tipologia delle attività promozionali e di comunicazione)</t>
    </r>
  </si>
  <si>
    <r>
      <t xml:space="preserve">Utilizzo dei servizi di consulenza esterna </t>
    </r>
    <r>
      <rPr>
        <i/>
        <sz val="12"/>
        <color indexed="8"/>
        <rFont val="Arial"/>
        <family val="2"/>
        <charset val="1"/>
      </rPr>
      <t>(consulenza tecnica, amministrativa, commerciale)</t>
    </r>
    <r>
      <rPr>
        <sz val="12"/>
        <color indexed="8"/>
        <rFont val="Arial"/>
        <family val="2"/>
        <charset val="1"/>
      </rPr>
      <t xml:space="preserve"> </t>
    </r>
  </si>
  <si>
    <r>
      <t xml:space="preserve">ADESIONE A REGIMI DI QUALITA' DI CUI ALLA MISURA 3 DEL PSR PUGLIA 2014-2020 </t>
    </r>
    <r>
      <rPr>
        <b/>
        <sz val="8"/>
        <color indexed="8"/>
        <rFont val="Arial"/>
        <family val="2"/>
      </rPr>
      <t>( SI - NO )</t>
    </r>
  </si>
  <si>
    <t>Dimensioni aziendali</t>
  </si>
  <si>
    <r>
      <t xml:space="preserve">L’analisi dei punti di forza e di debolezza aziendale </t>
    </r>
    <r>
      <rPr>
        <b/>
        <i/>
        <sz val="12"/>
        <color indexed="8"/>
        <rFont val="Arial"/>
        <family val="2"/>
      </rPr>
      <t>(es. capitale umano, dotazioni aziendali, produzioni, mercati, performance economica)</t>
    </r>
  </si>
  <si>
    <r>
      <t xml:space="preserve">Scenari esterni: minacce ed opportunità </t>
    </r>
    <r>
      <rPr>
        <b/>
        <i/>
        <sz val="12"/>
        <color indexed="8"/>
        <rFont val="Arial"/>
        <family val="2"/>
      </rPr>
      <t>(istituzionale, competitivo, commerciale, es. prodotti extracomunitari)</t>
    </r>
  </si>
  <si>
    <t>CONDUZIONE DELL'AZIENDA E DI FONDI IN GENERE</t>
  </si>
  <si>
    <t xml:space="preserve">Per N° giornate/anno e una spesa  </t>
  </si>
  <si>
    <t xml:space="preserve">Spesa annua </t>
  </si>
  <si>
    <t>Diretta con l'aiuto di familiari (si - no)</t>
  </si>
  <si>
    <t>Diretta con l'aiuto di salariati fissi (si - no)</t>
  </si>
  <si>
    <t>Diretta con l'aiuto di braccianti a tempo determinato (si - no)</t>
  </si>
  <si>
    <t>Concesso in affitto (si - no)</t>
  </si>
  <si>
    <r>
      <t>Descrizione degli investimenti previsti e cantierabilità del progetto (</t>
    </r>
    <r>
      <rPr>
        <b/>
        <i/>
        <sz val="12"/>
        <color indexed="8"/>
        <rFont val="Arial"/>
        <family val="2"/>
      </rPr>
      <t>sostenibilità ambientale, urbanistica, amministrativa, economica e finanziaria)</t>
    </r>
  </si>
  <si>
    <t>Piano di investimento e descrizione degli impianti/macchine/attrezzature che si intende introdurre. Descrizione dello schema di processo produttivo (flow-sheet) a seguito dell'investimento previsto.</t>
  </si>
  <si>
    <r>
      <t xml:space="preserve">Descrizione sintetica del progetto, degli obiettivi generali e della strategia del piano di sviluppo </t>
    </r>
    <r>
      <rPr>
        <b/>
        <i/>
        <sz val="12"/>
        <color indexed="8"/>
        <rFont val="Arial"/>
        <family val="2"/>
      </rPr>
      <t>(in coerenza con quanto indicato nella scheda n. 3).</t>
    </r>
  </si>
  <si>
    <t>Descrizione dei prodotti (produzione/miglioramento e/o modifica del metodo produttivo)</t>
  </si>
  <si>
    <t>ANNO N - 1</t>
  </si>
  <si>
    <t>ANNO NF</t>
  </si>
  <si>
    <t>ANNO NR</t>
  </si>
  <si>
    <t>VOCI DI CONTO ECONOMICO</t>
  </si>
  <si>
    <t>TOTALE RICAVI</t>
  </si>
  <si>
    <t>TOTALE RICAVI PRODOTTI PRINCIPALI</t>
  </si>
  <si>
    <t>Altri ricavi direttamente derivanti dalle produzioni principali</t>
  </si>
  <si>
    <t>Altri ricavi non derivanti dalle produzioni principali</t>
  </si>
  <si>
    <t>TOTALE ALTRI RICAVI</t>
  </si>
  <si>
    <t>Produzioni</t>
  </si>
  <si>
    <t>REDDITO ANTE IMPOSTE</t>
  </si>
  <si>
    <t>Altri costi amministrativi e fissi</t>
  </si>
  <si>
    <t xml:space="preserve">    - Costi amministrativi</t>
  </si>
  <si>
    <t>MARGINE LORDO DI CONTRIBUZIONE (MLI - costi variabili totali)</t>
  </si>
  <si>
    <t>INVESTIMENTI</t>
  </si>
  <si>
    <t>Materiali</t>
  </si>
  <si>
    <t>Immateriali</t>
  </si>
  <si>
    <t>TOTALE INVESTIMENTI</t>
  </si>
  <si>
    <t>- Opere murarie e assimilate</t>
  </si>
  <si>
    <t>- Attrezzature</t>
  </si>
  <si>
    <t>- Macchinari</t>
  </si>
  <si>
    <t>- Linee di lavorazione</t>
  </si>
  <si>
    <t>Finanziari</t>
  </si>
  <si>
    <t>- Software gestionale</t>
  </si>
  <si>
    <t>- Altri investimenti immateriali</t>
  </si>
  <si>
    <t>- Altri investimenti finanziari</t>
  </si>
  <si>
    <t xml:space="preserve">    - Acquisti di materie prime, sussidiare di consumo e merci</t>
  </si>
  <si>
    <t>CCIAA</t>
  </si>
  <si>
    <t>-</t>
  </si>
  <si>
    <t>4. Per anno NR si intende l'esercizio sociale a regime coincidente con il primo esercizio intero successivo alla data di entrata a regime dell'investimento</t>
  </si>
  <si>
    <t>2. Per anno N-1 si intende l'esercizio sociale precedente a quello in cui inizia l'investimento</t>
  </si>
  <si>
    <t>+ ricavi prodotti principali</t>
  </si>
  <si>
    <t>- noleggi passivi / canoni di leasing</t>
  </si>
  <si>
    <t xml:space="preserve">    - Ricavi prodotti principali</t>
  </si>
  <si>
    <t>CELLE NON MODIFICABILI IN GRIGIO SCURO</t>
  </si>
  <si>
    <t>CELLE MODIFICABILI IN GRIGIO CHIARO</t>
  </si>
  <si>
    <t>5. La data a regime deve verificarsi entro 12 mesi (entro 36 mesi per le nuove strutture di trasformazione) dalla data di entrata in funzione dell'investimento. Quest'ultima coincide convenzionalmente con quella di ultimazione dei lavori</t>
  </si>
  <si>
    <t>Subentro all'attività di un parente: SI - NO</t>
  </si>
  <si>
    <r>
      <t xml:space="preserve">COMPARTO PRODUTTIVO DI APPARTENENZA </t>
    </r>
    <r>
      <rPr>
        <b/>
        <sz val="8"/>
        <color indexed="8"/>
        <rFont val="Arial"/>
        <family val="2"/>
      </rPr>
      <t>( indicare con una X )</t>
    </r>
  </si>
  <si>
    <t>Localizzazione degli interventi previsti nel piano di sviluppo per Aree rurali in funzione del comparto produttivo interessato ( indicare con una X )</t>
  </si>
  <si>
    <t xml:space="preserve">- Terreno </t>
  </si>
  <si>
    <t xml:space="preserve">- Immobili </t>
  </si>
  <si>
    <r>
      <t xml:space="preserve">- Impianti </t>
    </r>
    <r>
      <rPr>
        <sz val="10"/>
        <rFont val="Arial"/>
        <family val="2"/>
      </rPr>
      <t>elettrici/idrici/fognanti/riscaldamento/condizionamento</t>
    </r>
  </si>
  <si>
    <r>
      <t xml:space="preserve">- </t>
    </r>
    <r>
      <rPr>
        <sz val="10"/>
        <rFont val="Arial"/>
        <family val="2"/>
      </rPr>
      <t>Impianti per la produzione di energia da fonti rinnovabili</t>
    </r>
  </si>
  <si>
    <t>- Spese generali</t>
  </si>
  <si>
    <r>
      <t>RICHIEDENTE L'AIUTO APPARTENENTE A CATEGORIE CON PREMIALITA'</t>
    </r>
    <r>
      <rPr>
        <b/>
        <sz val="8"/>
        <rFont val="Arial"/>
        <family val="2"/>
      </rPr>
      <t xml:space="preserve"> ( SI - NO )</t>
    </r>
  </si>
  <si>
    <t xml:space="preserve">          1) spese energia elettrica</t>
  </si>
  <si>
    <t xml:space="preserve">          2) spese gas, acqua</t>
  </si>
  <si>
    <t>SOTTOMISURA 4.2 - Sostegno agli investimenti a favore della trasformazione e commercializzazione e lo sviluppo dei prodotti agricoli</t>
  </si>
  <si>
    <t>SOSTEGNO AGLI INVESTIMENTI A FAVORE DELLA TRASFORMAZIONE E COMMERCIALIZZAZIONE E LO SVILUPPO DEI PRODOTTI AGRICOLI</t>
  </si>
  <si>
    <t xml:space="preserve">Settore di attività d'impresa (Codice Ateco 2007)                                                                                                                      </t>
  </si>
  <si>
    <t xml:space="preserve">Modello 3 - BUSINESS PLAN </t>
  </si>
  <si>
    <t>Modello 3 - SCHEDA N. 1 – ANAGRAFICA AZIENDALE</t>
  </si>
  <si>
    <t>Modello 3 - SCHEDA N. 2 – ORGANIZZAZIONE AZIENDALE</t>
  </si>
  <si>
    <t>Modello 3 - SCHEDA N. 3 – ANALISI SWOT</t>
  </si>
  <si>
    <t xml:space="preserve">Modello 3 - SCHEDA N. 4 – IDEA PROGETTUALE </t>
  </si>
  <si>
    <t>Modello 3 - SCHEDA N. 5 - INVESTIMENTI</t>
  </si>
  <si>
    <t>Modello 3 - SCHEDA N. 6 - PRODUZIONE E RICAVI</t>
  </si>
  <si>
    <t>Modello 3 - SCHEDA N. 7 - CONTO ECONOMICO - MARGINE OPERATIVO LORDO</t>
  </si>
  <si>
    <t>Modello 3 - SCHEDA N. 8 - CONTO ECONOMICO - MARGINE DI CONTRIBUZIONE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</si>
</sst>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46" x14ac:knownFonts="1">
    <font>
      <sz val="10"/>
      <name val="Arial"/>
      <family val="2"/>
    </font>
    <font>
      <sz val="11"/>
      <color indexed="8"/>
      <name val="Calibri"/>
      <family val="2"/>
      <charset val="1"/>
    </font>
    <font>
      <b/>
      <sz val="10"/>
      <color indexed="8"/>
      <name val="Arial"/>
      <family val="2"/>
      <charset val="1"/>
    </font>
    <font>
      <b/>
      <sz val="12"/>
      <color indexed="8"/>
      <name val="Arial"/>
      <family val="2"/>
      <charset val="1"/>
    </font>
    <font>
      <sz val="10"/>
      <color indexed="8"/>
      <name val="Arial"/>
      <family val="2"/>
      <charset val="1"/>
    </font>
    <font>
      <b/>
      <sz val="11"/>
      <name val="Arial"/>
      <family val="2"/>
      <charset val="1"/>
    </font>
    <font>
      <b/>
      <sz val="11"/>
      <color indexed="30"/>
      <name val="Arial"/>
      <family val="2"/>
      <charset val="1"/>
    </font>
    <font>
      <b/>
      <sz val="14"/>
      <name val="Calibri"/>
      <family val="2"/>
    </font>
    <font>
      <sz val="11"/>
      <color rgb="FF000000"/>
      <name val="Calibri"/>
      <family val="2"/>
    </font>
    <font>
      <b/>
      <sz val="11"/>
      <color rgb="FF000000"/>
      <name val="Calibri"/>
      <family val="2"/>
    </font>
    <font>
      <sz val="11"/>
      <color indexed="8"/>
      <name val="Wingdings"/>
      <charset val="2"/>
    </font>
    <font>
      <b/>
      <sz val="12"/>
      <color indexed="8"/>
      <name val="Arial"/>
      <family val="2"/>
    </font>
    <font>
      <b/>
      <sz val="11"/>
      <color indexed="8"/>
      <name val="Calibri"/>
      <family val="2"/>
    </font>
    <font>
      <sz val="12"/>
      <color indexed="8"/>
      <name val="Arial"/>
      <family val="2"/>
      <charset val="1"/>
    </font>
    <font>
      <b/>
      <sz val="10"/>
      <color indexed="8"/>
      <name val="Arial"/>
      <family val="2"/>
    </font>
    <font>
      <b/>
      <sz val="10"/>
      <color indexed="8"/>
      <name val="Calibri"/>
      <family val="2"/>
      <scheme val="minor"/>
    </font>
    <font>
      <b/>
      <i/>
      <u/>
      <sz val="11"/>
      <color indexed="8"/>
      <name val="Calibri"/>
      <family val="2"/>
      <scheme val="minor"/>
    </font>
    <font>
      <b/>
      <sz val="18"/>
      <color indexed="8"/>
      <name val="Calibri"/>
      <family val="2"/>
      <scheme val="minor"/>
    </font>
    <font>
      <b/>
      <sz val="24"/>
      <color indexed="8"/>
      <name val="Calibri"/>
      <family val="2"/>
      <scheme val="minor"/>
    </font>
    <font>
      <sz val="22"/>
      <color indexed="8"/>
      <name val="Calibri"/>
      <family val="2"/>
      <scheme val="minor"/>
    </font>
    <font>
      <b/>
      <sz val="16"/>
      <color indexed="8"/>
      <name val="Calibri"/>
      <family val="2"/>
      <scheme val="minor"/>
    </font>
    <font>
      <i/>
      <sz val="12"/>
      <color indexed="8"/>
      <name val="Arial"/>
      <family val="2"/>
      <charset val="1"/>
    </font>
    <font>
      <b/>
      <i/>
      <sz val="12"/>
      <color indexed="8"/>
      <name val="Arial"/>
      <family val="2"/>
    </font>
    <font>
      <b/>
      <sz val="14"/>
      <color indexed="8"/>
      <name val="Arial"/>
      <family val="2"/>
      <charset val="1"/>
    </font>
    <font>
      <sz val="22"/>
      <color indexed="8"/>
      <name val="Arial"/>
      <family val="2"/>
      <charset val="1"/>
    </font>
    <font>
      <b/>
      <sz val="8"/>
      <color indexed="8"/>
      <name val="Arial"/>
      <family val="2"/>
    </font>
    <font>
      <sz val="12"/>
      <color indexed="8"/>
      <name val="Arial"/>
      <family val="2"/>
    </font>
    <font>
      <b/>
      <sz val="11"/>
      <color indexed="8"/>
      <name val="Wingdings"/>
      <charset val="2"/>
    </font>
    <font>
      <b/>
      <sz val="12"/>
      <name val="Arial"/>
      <family val="2"/>
      <charset val="1"/>
    </font>
    <font>
      <b/>
      <sz val="18"/>
      <color indexed="8"/>
      <name val="Arial"/>
      <family val="2"/>
      <charset val="1"/>
    </font>
    <font>
      <b/>
      <sz val="12"/>
      <color indexed="30"/>
      <name val="Arial"/>
      <family val="2"/>
      <charset val="1"/>
    </font>
    <font>
      <sz val="11"/>
      <color indexed="8"/>
      <name val="Arial"/>
      <family val="2"/>
    </font>
    <font>
      <b/>
      <sz val="10"/>
      <name val="Arial"/>
      <family val="2"/>
    </font>
    <font>
      <sz val="11"/>
      <name val="Calibri"/>
      <family val="2"/>
    </font>
    <font>
      <b/>
      <sz val="11"/>
      <color rgb="FF0070C0"/>
      <name val="Calibri"/>
      <family val="2"/>
    </font>
    <font>
      <b/>
      <sz val="11"/>
      <name val="Calibri"/>
      <family val="2"/>
    </font>
    <font>
      <b/>
      <sz val="12"/>
      <color rgb="FF000000"/>
      <name val="Arial"/>
      <family val="2"/>
    </font>
    <font>
      <sz val="10"/>
      <color rgb="FF000000"/>
      <name val="Arial"/>
      <family val="2"/>
    </font>
    <font>
      <b/>
      <sz val="11"/>
      <color indexed="8"/>
      <name val="Calibri"/>
      <family val="2"/>
      <charset val="1"/>
    </font>
    <font>
      <b/>
      <sz val="12"/>
      <color indexed="8"/>
      <name val="Calibri"/>
      <family val="2"/>
      <scheme val="minor"/>
    </font>
    <font>
      <sz val="22"/>
      <name val="Calibri"/>
      <family val="2"/>
      <scheme val="minor"/>
    </font>
    <font>
      <sz val="10"/>
      <color rgb="FFFF0000"/>
      <name val="Arial"/>
      <family val="2"/>
    </font>
    <font>
      <sz val="10"/>
      <color rgb="FFFF0000"/>
      <name val="Arial"/>
      <family val="2"/>
      <charset val="1"/>
    </font>
    <font>
      <sz val="12"/>
      <name val="Arial"/>
      <family val="2"/>
    </font>
    <font>
      <b/>
      <sz val="12"/>
      <name val="Arial"/>
      <family val="2"/>
    </font>
    <font>
      <b/>
      <sz val="8"/>
      <name val="Arial"/>
      <family val="2"/>
    </font>
  </fonts>
  <fills count="13">
    <fill>
      <patternFill patternType="none"/>
    </fill>
    <fill>
      <patternFill patternType="gray125"/>
    </fill>
    <fill>
      <patternFill patternType="solid">
        <fgColor theme="1" tint="0.499984740745262"/>
        <bgColor indexed="64"/>
      </patternFill>
    </fill>
    <fill>
      <patternFill patternType="solid">
        <fgColor theme="0" tint="-0.14999847407452621"/>
        <bgColor indexed="42"/>
      </patternFill>
    </fill>
    <fill>
      <patternFill patternType="solid">
        <fgColor theme="0" tint="-0.249977111117893"/>
        <bgColor indexed="42"/>
      </patternFill>
    </fill>
    <fill>
      <patternFill patternType="solid">
        <fgColor theme="0" tint="-0.249977111117893"/>
        <bgColor indexed="43"/>
      </patternFill>
    </fill>
    <fill>
      <patternFill patternType="solid">
        <fgColor theme="0" tint="-0.249977111117893"/>
        <bgColor indexed="47"/>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77111117893"/>
        <bgColor indexed="26"/>
      </patternFill>
    </fill>
    <fill>
      <patternFill patternType="solid">
        <fgColor theme="0" tint="-0.14999847407452621"/>
        <bgColor indexed="26"/>
      </patternFill>
    </fill>
    <fill>
      <patternFill patternType="solid">
        <fgColor theme="0" tint="-0.34998626667073579"/>
        <bgColor indexed="64"/>
      </patternFill>
    </fill>
    <fill>
      <patternFill patternType="solid">
        <fgColor theme="0"/>
        <bgColor indexed="64"/>
      </patternFill>
    </fill>
  </fills>
  <borders count="77">
    <border>
      <left/>
      <right/>
      <top/>
      <bottom/>
      <diagonal/>
    </border>
    <border>
      <left style="thin">
        <color indexed="8"/>
      </left>
      <right style="thin">
        <color indexed="8"/>
      </right>
      <top style="thin">
        <color indexed="8"/>
      </top>
      <bottom style="thin">
        <color indexed="8"/>
      </bottom>
      <diagonal/>
    </border>
    <border>
      <left/>
      <right style="medium">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top style="medium">
        <color indexed="8"/>
      </top>
      <bottom/>
      <diagonal/>
    </border>
    <border>
      <left style="thin">
        <color indexed="8"/>
      </left>
      <right style="thin">
        <color indexed="8"/>
      </right>
      <top style="medium">
        <color indexed="8"/>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bottom style="thin">
        <color indexed="8"/>
      </bottom>
      <diagonal/>
    </border>
    <border>
      <left style="medium">
        <color indexed="64"/>
      </left>
      <right style="thin">
        <color indexed="8"/>
      </right>
      <top/>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8"/>
      </right>
      <top/>
      <bottom/>
      <diagonal/>
    </border>
    <border>
      <left style="medium">
        <color indexed="8"/>
      </left>
      <right style="medium">
        <color indexed="64"/>
      </right>
      <top/>
      <bottom/>
      <diagonal/>
    </border>
    <border>
      <left style="medium">
        <color indexed="64"/>
      </left>
      <right style="medium">
        <color indexed="8"/>
      </right>
      <top/>
      <bottom style="medium">
        <color indexed="8"/>
      </bottom>
      <diagonal/>
    </border>
    <border>
      <left style="medium">
        <color indexed="8"/>
      </left>
      <right style="medium">
        <color indexed="64"/>
      </right>
      <top/>
      <bottom style="medium">
        <color indexed="8"/>
      </bottom>
      <diagonal/>
    </border>
    <border>
      <left style="medium">
        <color indexed="64"/>
      </left>
      <right style="medium">
        <color indexed="8"/>
      </right>
      <top style="medium">
        <color indexed="8"/>
      </top>
      <bottom style="thin">
        <color indexed="8"/>
      </bottom>
      <diagonal/>
    </border>
    <border>
      <left style="medium">
        <color indexed="8"/>
      </left>
      <right style="medium">
        <color indexed="64"/>
      </right>
      <top style="medium">
        <color indexed="8"/>
      </top>
      <bottom style="thin">
        <color indexed="8"/>
      </bottom>
      <diagonal/>
    </border>
    <border>
      <left/>
      <right style="medium">
        <color indexed="64"/>
      </right>
      <top style="thin">
        <color indexed="64"/>
      </top>
      <bottom style="thin">
        <color indexed="64"/>
      </bottom>
      <diagonal/>
    </border>
    <border>
      <left style="medium">
        <color indexed="64"/>
      </left>
      <right style="medium">
        <color indexed="8"/>
      </right>
      <top/>
      <bottom style="medium">
        <color indexed="64"/>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8"/>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8"/>
      </left>
      <right/>
      <top style="medium">
        <color indexed="8"/>
      </top>
      <bottom style="thin">
        <color indexed="64"/>
      </bottom>
      <diagonal/>
    </border>
    <border>
      <left/>
      <right/>
      <top style="medium">
        <color indexed="8"/>
      </top>
      <bottom style="thin">
        <color indexed="64"/>
      </bottom>
      <diagonal/>
    </border>
    <border>
      <left/>
      <right style="medium">
        <color indexed="8"/>
      </right>
      <top style="medium">
        <color indexed="8"/>
      </top>
      <bottom style="thin">
        <color indexed="64"/>
      </bottom>
      <diagonal/>
    </border>
    <border>
      <left style="thin">
        <color indexed="8"/>
      </left>
      <right style="medium">
        <color indexed="8"/>
      </right>
      <top/>
      <bottom style="thin">
        <color indexed="8"/>
      </bottom>
      <diagonal/>
    </border>
    <border>
      <left style="thin">
        <color indexed="8"/>
      </left>
      <right style="medium">
        <color indexed="8"/>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8"/>
      </left>
      <right style="medium">
        <color indexed="64"/>
      </right>
      <top/>
      <bottom/>
      <diagonal/>
    </border>
    <border>
      <left style="medium">
        <color indexed="64"/>
      </left>
      <right style="thin">
        <color indexed="64"/>
      </right>
      <top/>
      <bottom style="thin">
        <color indexed="64"/>
      </bottom>
      <diagonal/>
    </border>
    <border>
      <left style="thin">
        <color indexed="8"/>
      </left>
      <right style="medium">
        <color indexed="64"/>
      </right>
      <top/>
      <bottom style="thin">
        <color indexed="8"/>
      </bottom>
      <diagonal/>
    </border>
    <border>
      <left/>
      <right style="thin">
        <color indexed="8"/>
      </right>
      <top style="medium">
        <color indexed="64"/>
      </top>
      <bottom style="medium">
        <color indexed="64"/>
      </bottom>
      <diagonal/>
    </border>
    <border>
      <left style="medium">
        <color indexed="8"/>
      </left>
      <right/>
      <top style="medium">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style="medium">
        <color rgb="FF505050"/>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240">
    <xf numFmtId="0" fontId="0" fillId="0" borderId="0" xfId="0"/>
    <xf numFmtId="0" fontId="1" fillId="0" borderId="0" xfId="1"/>
    <xf numFmtId="0" fontId="1" fillId="0" borderId="0" xfId="1" applyAlignment="1">
      <alignment horizontal="center" vertical="center"/>
    </xf>
    <xf numFmtId="0" fontId="1" fillId="0" borderId="0" xfId="1" applyBorder="1"/>
    <xf numFmtId="0" fontId="2" fillId="0" borderId="0" xfId="1" applyFont="1" applyFill="1" applyBorder="1" applyAlignment="1">
      <alignment vertical="center" wrapText="1"/>
    </xf>
    <xf numFmtId="0" fontId="1" fillId="2" borderId="0" xfId="1" applyFill="1"/>
    <xf numFmtId="0" fontId="7" fillId="2" borderId="0" xfId="0" applyFont="1" applyFill="1" applyAlignment="1">
      <alignment horizontal="center"/>
    </xf>
    <xf numFmtId="0" fontId="1" fillId="0" borderId="0" xfId="1" applyFill="1"/>
    <xf numFmtId="0" fontId="20" fillId="4" borderId="14" xfId="1" applyFont="1" applyFill="1" applyBorder="1" applyAlignment="1" applyProtection="1">
      <alignment vertical="center" wrapText="1"/>
    </xf>
    <xf numFmtId="0" fontId="20" fillId="4" borderId="14" xfId="1" applyFont="1" applyFill="1" applyBorder="1" applyAlignment="1" applyProtection="1">
      <alignment vertical="center"/>
    </xf>
    <xf numFmtId="0" fontId="11" fillId="8" borderId="24" xfId="1" applyFont="1" applyFill="1" applyBorder="1" applyAlignment="1" applyProtection="1">
      <alignment horizontal="left" vertical="center" wrapText="1"/>
      <protection locked="0"/>
    </xf>
    <xf numFmtId="0" fontId="11" fillId="8" borderId="14" xfId="1" applyFont="1" applyFill="1" applyBorder="1" applyAlignment="1" applyProtection="1">
      <alignment horizontal="left" vertical="center" wrapText="1"/>
      <protection locked="0"/>
    </xf>
    <xf numFmtId="0" fontId="11" fillId="8" borderId="13" xfId="1" applyFont="1" applyFill="1" applyBorder="1" applyAlignment="1" applyProtection="1">
      <alignment vertical="center" wrapText="1"/>
    </xf>
    <xf numFmtId="0" fontId="13" fillId="8" borderId="24" xfId="1" applyFont="1" applyFill="1" applyBorder="1" applyAlignment="1">
      <alignment horizontal="left" vertical="center" wrapText="1"/>
    </xf>
    <xf numFmtId="0" fontId="13" fillId="8" borderId="14" xfId="1" applyFont="1" applyFill="1" applyBorder="1" applyAlignment="1" applyProtection="1">
      <alignment horizontal="left" vertical="center" wrapText="1"/>
      <protection locked="0"/>
    </xf>
    <xf numFmtId="0" fontId="13" fillId="8" borderId="21" xfId="1" applyFont="1" applyFill="1" applyBorder="1" applyAlignment="1" applyProtection="1">
      <alignment horizontal="left" vertical="center" wrapText="1"/>
      <protection locked="0"/>
    </xf>
    <xf numFmtId="0" fontId="26" fillId="8" borderId="14" xfId="1" applyFont="1" applyFill="1" applyBorder="1" applyAlignment="1">
      <alignment horizontal="left" vertical="center"/>
    </xf>
    <xf numFmtId="0" fontId="26" fillId="8" borderId="13" xfId="1" applyFont="1" applyFill="1" applyBorder="1" applyAlignment="1">
      <alignment horizontal="left" vertical="center"/>
    </xf>
    <xf numFmtId="0" fontId="11" fillId="7" borderId="13" xfId="1" applyFont="1" applyFill="1" applyBorder="1" applyAlignment="1">
      <alignment horizontal="center" vertical="center"/>
    </xf>
    <xf numFmtId="0" fontId="11" fillId="7" borderId="15" xfId="1" applyFont="1" applyFill="1" applyBorder="1" applyAlignment="1">
      <alignment vertical="center"/>
    </xf>
    <xf numFmtId="0" fontId="27" fillId="7" borderId="15" xfId="1" applyFont="1" applyFill="1" applyBorder="1" applyAlignment="1">
      <alignment horizontal="center" vertical="center"/>
    </xf>
    <xf numFmtId="0" fontId="27" fillId="7" borderId="18" xfId="1" applyFont="1" applyFill="1" applyBorder="1" applyAlignment="1">
      <alignment horizontal="center" vertical="center"/>
    </xf>
    <xf numFmtId="0" fontId="3" fillId="0" borderId="31" xfId="1" applyFont="1" applyFill="1" applyBorder="1" applyAlignment="1">
      <alignment vertical="center" wrapText="1"/>
    </xf>
    <xf numFmtId="0" fontId="14" fillId="0" borderId="31" xfId="1" applyFont="1" applyFill="1" applyBorder="1" applyAlignment="1">
      <alignment horizontal="center" vertical="center" wrapText="1"/>
    </xf>
    <xf numFmtId="0" fontId="26" fillId="7" borderId="13" xfId="1" applyFont="1" applyFill="1" applyBorder="1"/>
    <xf numFmtId="0" fontId="11" fillId="8" borderId="13" xfId="1" applyFont="1" applyFill="1" applyBorder="1" applyAlignment="1">
      <alignment vertical="center"/>
    </xf>
    <xf numFmtId="0" fontId="26" fillId="7" borderId="13" xfId="1" applyFont="1" applyFill="1" applyBorder="1" applyAlignment="1">
      <alignment vertical="center"/>
    </xf>
    <xf numFmtId="0" fontId="11" fillId="8" borderId="14" xfId="1" applyFont="1" applyFill="1" applyBorder="1" applyAlignment="1">
      <alignment horizontal="left" vertical="center"/>
    </xf>
    <xf numFmtId="0" fontId="11" fillId="8" borderId="14" xfId="1" applyFont="1" applyFill="1" applyBorder="1" applyAlignment="1">
      <alignment horizontal="left" vertical="center" wrapText="1"/>
    </xf>
    <xf numFmtId="164" fontId="26" fillId="7" borderId="15" xfId="1" applyNumberFormat="1" applyFont="1" applyFill="1" applyBorder="1" applyAlignment="1">
      <alignment horizontal="center" vertical="center"/>
    </xf>
    <xf numFmtId="0" fontId="11" fillId="8" borderId="14" xfId="1" applyFont="1" applyFill="1" applyBorder="1" applyAlignment="1">
      <alignment wrapText="1"/>
    </xf>
    <xf numFmtId="0" fontId="11" fillId="8" borderId="16" xfId="1" applyFont="1" applyFill="1" applyBorder="1" applyAlignment="1">
      <alignment horizontal="left" vertical="center" wrapText="1"/>
    </xf>
    <xf numFmtId="0" fontId="26" fillId="7" borderId="17" xfId="1" applyFont="1" applyFill="1" applyBorder="1"/>
    <xf numFmtId="0" fontId="11" fillId="8" borderId="17" xfId="1" applyFont="1" applyFill="1" applyBorder="1" applyAlignment="1">
      <alignment vertical="center"/>
    </xf>
    <xf numFmtId="164" fontId="26" fillId="7" borderId="18" xfId="1" applyNumberFormat="1" applyFont="1" applyFill="1" applyBorder="1" applyAlignment="1">
      <alignment horizontal="center" vertical="center"/>
    </xf>
    <xf numFmtId="0" fontId="3" fillId="0" borderId="31" xfId="1" applyFont="1" applyFill="1" applyBorder="1" applyAlignment="1" applyProtection="1">
      <alignment vertical="center" wrapText="1"/>
    </xf>
    <xf numFmtId="0" fontId="10" fillId="7" borderId="15" xfId="1" applyFont="1" applyFill="1" applyBorder="1" applyAlignment="1">
      <alignment horizontal="center" vertical="center"/>
    </xf>
    <xf numFmtId="0" fontId="10" fillId="7" borderId="18" xfId="1" applyFont="1" applyFill="1" applyBorder="1" applyAlignment="1">
      <alignment horizontal="center" vertical="center"/>
    </xf>
    <xf numFmtId="0" fontId="11" fillId="9" borderId="13" xfId="1" applyFont="1" applyFill="1" applyBorder="1" applyAlignment="1" applyProtection="1">
      <alignment horizontal="left" vertical="center" wrapText="1"/>
      <protection locked="0"/>
    </xf>
    <xf numFmtId="0" fontId="11" fillId="8" borderId="13" xfId="1" applyFont="1" applyFill="1" applyBorder="1" applyAlignment="1" applyProtection="1">
      <alignment horizontal="left" vertical="center" wrapText="1"/>
      <protection locked="0"/>
    </xf>
    <xf numFmtId="0" fontId="3" fillId="0" borderId="53" xfId="1" applyFont="1" applyFill="1" applyBorder="1" applyAlignment="1">
      <alignment vertical="center" wrapText="1"/>
    </xf>
    <xf numFmtId="0" fontId="2" fillId="0" borderId="51" xfId="1" applyFont="1" applyFill="1" applyBorder="1" applyAlignment="1">
      <alignment horizontal="center" vertical="center" wrapText="1"/>
    </xf>
    <xf numFmtId="0" fontId="2" fillId="0" borderId="0" xfId="1" applyFont="1" applyFill="1" applyBorder="1" applyAlignment="1" applyProtection="1">
      <alignment horizontal="center" vertical="center" wrapText="1"/>
    </xf>
    <xf numFmtId="164" fontId="28" fillId="8" borderId="2" xfId="1" applyNumberFormat="1" applyFont="1" applyFill="1" applyBorder="1" applyAlignment="1">
      <alignment horizontal="center" vertical="center" wrapText="1"/>
    </xf>
    <xf numFmtId="0" fontId="2" fillId="7" borderId="1" xfId="1" applyFont="1" applyFill="1" applyBorder="1" applyAlignment="1" applyProtection="1">
      <alignment horizontal="center" vertical="center" wrapText="1"/>
      <protection locked="0"/>
    </xf>
    <xf numFmtId="164" fontId="3" fillId="7" borderId="3" xfId="1" applyNumberFormat="1" applyFont="1" applyFill="1" applyBorder="1" applyAlignment="1" applyProtection="1">
      <alignment horizontal="center" vertical="center" wrapText="1"/>
      <protection locked="0"/>
    </xf>
    <xf numFmtId="0" fontId="2" fillId="7" borderId="4" xfId="1" applyFont="1" applyFill="1" applyBorder="1" applyAlignment="1" applyProtection="1">
      <alignment horizontal="center" vertical="center" wrapText="1"/>
      <protection locked="0"/>
    </xf>
    <xf numFmtId="0" fontId="2" fillId="7" borderId="6" xfId="1" applyFont="1" applyFill="1" applyBorder="1" applyAlignment="1" applyProtection="1">
      <alignment horizontal="center" vertical="center" wrapText="1"/>
      <protection locked="0"/>
    </xf>
    <xf numFmtId="0" fontId="2" fillId="7" borderId="3" xfId="1" applyFont="1" applyFill="1" applyBorder="1" applyAlignment="1" applyProtection="1">
      <alignment horizontal="center" vertical="center" wrapText="1"/>
      <protection locked="0"/>
    </xf>
    <xf numFmtId="0" fontId="2" fillId="7" borderId="5" xfId="1" applyFont="1" applyFill="1" applyBorder="1" applyAlignment="1" applyProtection="1">
      <alignment horizontal="center" vertical="center" wrapText="1"/>
      <protection locked="0"/>
    </xf>
    <xf numFmtId="0" fontId="2" fillId="8" borderId="3" xfId="1" applyFont="1" applyFill="1" applyBorder="1" applyAlignment="1">
      <alignment horizontal="center" vertical="center" wrapText="1"/>
    </xf>
    <xf numFmtId="0" fontId="2" fillId="8" borderId="1" xfId="1" applyFont="1" applyFill="1" applyBorder="1" applyAlignment="1">
      <alignment horizontal="center" vertical="center" wrapText="1"/>
    </xf>
    <xf numFmtId="0" fontId="2" fillId="7" borderId="27" xfId="1" applyFont="1" applyFill="1" applyBorder="1" applyAlignment="1" applyProtection="1">
      <alignment horizontal="left" vertical="center" wrapText="1"/>
      <protection locked="0"/>
    </xf>
    <xf numFmtId="164" fontId="28" fillId="8" borderId="29" xfId="1" applyNumberFormat="1" applyFont="1" applyFill="1" applyBorder="1" applyAlignment="1">
      <alignment horizontal="center" vertical="center" wrapText="1"/>
    </xf>
    <xf numFmtId="0" fontId="2" fillId="7" borderId="28" xfId="1" applyFont="1" applyFill="1" applyBorder="1" applyAlignment="1" applyProtection="1">
      <alignment horizontal="left" vertical="center" wrapText="1"/>
      <protection locked="0"/>
    </xf>
    <xf numFmtId="0" fontId="2" fillId="7" borderId="30" xfId="1" applyFont="1" applyFill="1" applyBorder="1" applyAlignment="1" applyProtection="1">
      <alignment horizontal="left" vertical="center" wrapText="1"/>
      <protection locked="0"/>
    </xf>
    <xf numFmtId="164" fontId="28" fillId="8" borderId="48" xfId="1" applyNumberFormat="1" applyFont="1" applyFill="1" applyBorder="1" applyAlignment="1">
      <alignment horizontal="center" vertical="center" wrapText="1"/>
    </xf>
    <xf numFmtId="0" fontId="3" fillId="8" borderId="49" xfId="1" applyNumberFormat="1" applyFont="1" applyFill="1" applyBorder="1" applyAlignment="1" applyProtection="1">
      <alignment vertical="center" wrapText="1"/>
      <protection locked="0"/>
    </xf>
    <xf numFmtId="164" fontId="4" fillId="8" borderId="13" xfId="1" applyNumberFormat="1" applyFont="1" applyFill="1" applyBorder="1" applyAlignment="1" applyProtection="1">
      <alignment horizontal="right" vertical="center" wrapText="1"/>
      <protection locked="0"/>
    </xf>
    <xf numFmtId="164" fontId="6" fillId="8" borderId="13" xfId="1" applyNumberFormat="1" applyFont="1" applyFill="1" applyBorder="1" applyAlignment="1" applyProtection="1">
      <alignment horizontal="right" vertical="center" wrapText="1"/>
    </xf>
    <xf numFmtId="164" fontId="6" fillId="8" borderId="13" xfId="1" applyNumberFormat="1" applyFont="1" applyFill="1" applyBorder="1" applyAlignment="1">
      <alignment horizontal="right" vertical="center" wrapText="1"/>
    </xf>
    <xf numFmtId="0" fontId="30" fillId="8" borderId="24" xfId="1" applyFont="1" applyFill="1" applyBorder="1" applyAlignment="1" applyProtection="1">
      <alignment horizontal="center" vertical="center" wrapText="1"/>
    </xf>
    <xf numFmtId="49" fontId="4" fillId="8" borderId="14" xfId="1" applyNumberFormat="1" applyFont="1" applyFill="1" applyBorder="1" applyAlignment="1" applyProtection="1">
      <alignment horizontal="justify" vertical="center" wrapText="1"/>
    </xf>
    <xf numFmtId="164" fontId="4" fillId="8" borderId="15" xfId="1" applyNumberFormat="1" applyFont="1" applyFill="1" applyBorder="1" applyAlignment="1" applyProtection="1">
      <alignment horizontal="right" vertical="center" wrapText="1"/>
      <protection locked="0"/>
    </xf>
    <xf numFmtId="49" fontId="4" fillId="8" borderId="14" xfId="1" applyNumberFormat="1" applyFont="1" applyFill="1" applyBorder="1" applyAlignment="1" applyProtection="1">
      <alignment horizontal="left" vertical="center" wrapText="1"/>
    </xf>
    <xf numFmtId="0" fontId="6" fillId="8" borderId="14" xfId="1" applyFont="1" applyFill="1" applyBorder="1" applyAlignment="1" applyProtection="1">
      <alignment horizontal="center" vertical="center" wrapText="1"/>
    </xf>
    <xf numFmtId="164" fontId="6" fillId="8" borderId="15" xfId="1" applyNumberFormat="1" applyFont="1" applyFill="1" applyBorder="1" applyAlignment="1" applyProtection="1">
      <alignment horizontal="right" vertical="center" wrapText="1"/>
    </xf>
    <xf numFmtId="0" fontId="4" fillId="8" borderId="14" xfId="1" applyFont="1" applyFill="1" applyBorder="1" applyAlignment="1" applyProtection="1">
      <alignment horizontal="justify" vertical="center" wrapText="1"/>
    </xf>
    <xf numFmtId="164" fontId="6" fillId="8" borderId="15" xfId="1" applyNumberFormat="1" applyFont="1" applyFill="1" applyBorder="1" applyAlignment="1">
      <alignment horizontal="right" vertical="center" wrapText="1"/>
    </xf>
    <xf numFmtId="0" fontId="6" fillId="8" borderId="16" xfId="1" applyFont="1" applyFill="1" applyBorder="1" applyAlignment="1" applyProtection="1">
      <alignment horizontal="center" vertical="center" wrapText="1"/>
    </xf>
    <xf numFmtId="164" fontId="6" fillId="8" borderId="17" xfId="1" applyNumberFormat="1" applyFont="1" applyFill="1" applyBorder="1" applyAlignment="1">
      <alignment horizontal="right" vertical="center" wrapText="1"/>
    </xf>
    <xf numFmtId="164" fontId="6" fillId="8" borderId="18" xfId="1" applyNumberFormat="1" applyFont="1" applyFill="1" applyBorder="1" applyAlignment="1">
      <alignment horizontal="right" vertical="center" wrapText="1"/>
    </xf>
    <xf numFmtId="164" fontId="4" fillId="7" borderId="13" xfId="1" applyNumberFormat="1" applyFont="1" applyFill="1" applyBorder="1" applyAlignment="1" applyProtection="1">
      <alignment horizontal="right" vertical="center" wrapText="1"/>
      <protection locked="0"/>
    </xf>
    <xf numFmtId="164" fontId="4" fillId="7" borderId="15" xfId="1" applyNumberFormat="1" applyFont="1" applyFill="1" applyBorder="1" applyAlignment="1" applyProtection="1">
      <alignment horizontal="right" vertical="center" wrapText="1"/>
      <protection locked="0"/>
    </xf>
    <xf numFmtId="164" fontId="31" fillId="7" borderId="13" xfId="1" applyNumberFormat="1" applyFont="1" applyFill="1" applyBorder="1" applyAlignment="1" applyProtection="1">
      <alignment horizontal="right" vertical="center" wrapText="1"/>
      <protection locked="0"/>
    </xf>
    <xf numFmtId="164" fontId="31" fillId="7" borderId="15" xfId="1" applyNumberFormat="1" applyFont="1" applyFill="1" applyBorder="1" applyAlignment="1" applyProtection="1">
      <alignment horizontal="right" vertical="center" wrapText="1"/>
      <protection locked="0"/>
    </xf>
    <xf numFmtId="0" fontId="14" fillId="0" borderId="0" xfId="1" applyFont="1"/>
    <xf numFmtId="0" fontId="11" fillId="8" borderId="25" xfId="1" applyFont="1" applyFill="1" applyBorder="1" applyAlignment="1">
      <alignment horizontal="center" vertical="center"/>
    </xf>
    <xf numFmtId="0" fontId="11" fillId="8" borderId="26" xfId="1" applyFont="1" applyFill="1" applyBorder="1" applyAlignment="1">
      <alignment horizontal="center" vertical="center"/>
    </xf>
    <xf numFmtId="0" fontId="2" fillId="8" borderId="28" xfId="1" applyFont="1" applyFill="1" applyBorder="1" applyAlignment="1" applyProtection="1">
      <alignment horizontal="left" vertical="center" wrapText="1"/>
      <protection locked="0"/>
    </xf>
    <xf numFmtId="0" fontId="32" fillId="0" borderId="0" xfId="0" applyFont="1"/>
    <xf numFmtId="0" fontId="0" fillId="0" borderId="0" xfId="0" applyAlignment="1">
      <alignment vertical="center"/>
    </xf>
    <xf numFmtId="0" fontId="9" fillId="8" borderId="14" xfId="0" applyFont="1" applyFill="1" applyBorder="1" applyAlignment="1">
      <alignment horizontal="center" vertical="center" wrapText="1"/>
    </xf>
    <xf numFmtId="0" fontId="8" fillId="8" borderId="14" xfId="0" applyFont="1" applyFill="1" applyBorder="1" applyAlignment="1">
      <alignment wrapText="1"/>
    </xf>
    <xf numFmtId="164" fontId="8" fillId="8" borderId="13" xfId="0" applyNumberFormat="1" applyFont="1" applyFill="1" applyBorder="1" applyAlignment="1">
      <alignment wrapText="1"/>
    </xf>
    <xf numFmtId="164" fontId="8" fillId="8" borderId="13" xfId="0" applyNumberFormat="1" applyFont="1" applyFill="1" applyBorder="1" applyAlignment="1">
      <alignment vertical="center" wrapText="1"/>
    </xf>
    <xf numFmtId="164" fontId="8" fillId="7" borderId="13" xfId="0" applyNumberFormat="1" applyFont="1" applyFill="1" applyBorder="1" applyAlignment="1">
      <alignment vertical="center" wrapText="1"/>
    </xf>
    <xf numFmtId="164" fontId="33" fillId="8" borderId="13" xfId="0" applyNumberFormat="1" applyFont="1" applyFill="1" applyBorder="1" applyAlignment="1">
      <alignment vertical="center" wrapText="1"/>
    </xf>
    <xf numFmtId="164" fontId="34" fillId="8" borderId="13" xfId="0" applyNumberFormat="1" applyFont="1" applyFill="1" applyBorder="1" applyAlignment="1">
      <alignment vertical="center" wrapText="1"/>
    </xf>
    <xf numFmtId="164" fontId="35" fillId="8" borderId="13" xfId="0" applyNumberFormat="1" applyFont="1" applyFill="1" applyBorder="1" applyAlignment="1">
      <alignment vertical="center" wrapText="1"/>
    </xf>
    <xf numFmtId="0" fontId="36" fillId="8" borderId="14" xfId="0" applyFont="1" applyFill="1" applyBorder="1" applyAlignment="1">
      <alignment horizontal="center" vertical="center" wrapText="1"/>
    </xf>
    <xf numFmtId="164" fontId="37" fillId="8" borderId="13" xfId="0" applyNumberFormat="1" applyFont="1" applyFill="1" applyBorder="1" applyAlignment="1">
      <alignment wrapText="1"/>
    </xf>
    <xf numFmtId="164" fontId="37" fillId="7" borderId="13" xfId="0" applyNumberFormat="1" applyFont="1" applyFill="1" applyBorder="1" applyAlignment="1" applyProtection="1">
      <alignment wrapText="1"/>
      <protection locked="0"/>
    </xf>
    <xf numFmtId="164" fontId="37" fillId="7" borderId="13" xfId="0" applyNumberFormat="1" applyFont="1" applyFill="1" applyBorder="1" applyAlignment="1" applyProtection="1">
      <alignment vertical="center" wrapText="1"/>
      <protection locked="0"/>
    </xf>
    <xf numFmtId="0" fontId="37" fillId="8" borderId="14" xfId="0" quotePrefix="1" applyFont="1" applyFill="1" applyBorder="1" applyAlignment="1">
      <alignment wrapText="1"/>
    </xf>
    <xf numFmtId="0" fontId="2" fillId="7" borderId="27" xfId="1" quotePrefix="1" applyFont="1" applyFill="1" applyBorder="1" applyAlignment="1" applyProtection="1">
      <alignment horizontal="left" vertical="center" wrapText="1"/>
      <protection locked="0"/>
    </xf>
    <xf numFmtId="0" fontId="2" fillId="7" borderId="13" xfId="1" applyFont="1" applyFill="1" applyBorder="1" applyAlignment="1" applyProtection="1">
      <alignment horizontal="center" vertical="center" wrapText="1"/>
      <protection locked="0"/>
    </xf>
    <xf numFmtId="14" fontId="12" fillId="7" borderId="13" xfId="1" applyNumberFormat="1" applyFont="1" applyFill="1" applyBorder="1" applyAlignment="1">
      <alignment horizontal="center" vertical="center" wrapText="1"/>
    </xf>
    <xf numFmtId="0" fontId="32" fillId="0" borderId="0" xfId="0" applyFont="1" applyBorder="1"/>
    <xf numFmtId="0" fontId="0" fillId="0" borderId="0" xfId="0" applyBorder="1"/>
    <xf numFmtId="164" fontId="37" fillId="8" borderId="15" xfId="0" applyNumberFormat="1" applyFont="1" applyFill="1" applyBorder="1" applyAlignment="1">
      <alignment wrapText="1"/>
    </xf>
    <xf numFmtId="164" fontId="37" fillId="7" borderId="15" xfId="0" applyNumberFormat="1" applyFont="1" applyFill="1" applyBorder="1" applyAlignment="1" applyProtection="1">
      <alignment wrapText="1"/>
      <protection locked="0"/>
    </xf>
    <xf numFmtId="164" fontId="37" fillId="7" borderId="15" xfId="0" applyNumberFormat="1" applyFont="1" applyFill="1" applyBorder="1" applyAlignment="1" applyProtection="1">
      <alignment vertical="center" wrapText="1"/>
      <protection locked="0"/>
    </xf>
    <xf numFmtId="0" fontId="36" fillId="8" borderId="16" xfId="0" applyFont="1" applyFill="1" applyBorder="1" applyAlignment="1">
      <alignment horizontal="right" vertical="center" wrapText="1"/>
    </xf>
    <xf numFmtId="164" fontId="0" fillId="8" borderId="31" xfId="0" applyNumberFormat="1" applyFont="1" applyFill="1" applyBorder="1"/>
    <xf numFmtId="164" fontId="0" fillId="8" borderId="46" xfId="0" applyNumberFormat="1" applyFont="1" applyFill="1" applyBorder="1"/>
    <xf numFmtId="0" fontId="2" fillId="0" borderId="0" xfId="1" applyFont="1" applyFill="1" applyBorder="1" applyAlignment="1">
      <alignment horizontal="center" vertical="center" wrapText="1"/>
    </xf>
    <xf numFmtId="164" fontId="28" fillId="8" borderId="46" xfId="1" applyNumberFormat="1" applyFont="1" applyFill="1" applyBorder="1" applyAlignment="1">
      <alignment horizontal="center" vertical="center" wrapText="1"/>
    </xf>
    <xf numFmtId="0" fontId="14" fillId="7" borderId="13" xfId="1" applyFont="1" applyFill="1" applyBorder="1" applyAlignment="1" applyProtection="1">
      <alignment horizontal="center" vertical="center" wrapText="1"/>
      <protection locked="0"/>
    </xf>
    <xf numFmtId="0" fontId="12" fillId="7" borderId="13" xfId="1" quotePrefix="1" applyFont="1" applyFill="1" applyBorder="1" applyAlignment="1">
      <alignment horizontal="center" vertical="center" wrapText="1"/>
    </xf>
    <xf numFmtId="0" fontId="11" fillId="8" borderId="63" xfId="1" applyFont="1" applyFill="1" applyBorder="1" applyAlignment="1" applyProtection="1">
      <alignment horizontal="left" vertical="center" wrapText="1"/>
    </xf>
    <xf numFmtId="2" fontId="11" fillId="8" borderId="67" xfId="1" applyNumberFormat="1" applyFont="1" applyFill="1" applyBorder="1" applyAlignment="1" applyProtection="1">
      <alignment horizontal="left" vertical="center" wrapText="1"/>
    </xf>
    <xf numFmtId="0" fontId="11" fillId="8" borderId="67" xfId="1" applyFont="1" applyFill="1" applyBorder="1" applyAlignment="1" applyProtection="1">
      <alignment horizontal="left" vertical="center" wrapText="1"/>
    </xf>
    <xf numFmtId="0" fontId="11" fillId="8" borderId="70" xfId="1" applyFont="1" applyFill="1" applyBorder="1" applyAlignment="1" applyProtection="1">
      <alignment vertical="center" wrapText="1"/>
    </xf>
    <xf numFmtId="14" fontId="14" fillId="7" borderId="69" xfId="1" applyNumberFormat="1" applyFont="1" applyFill="1" applyBorder="1" applyAlignment="1" applyProtection="1">
      <alignment horizontal="center" vertical="center" wrapText="1"/>
      <protection locked="0"/>
    </xf>
    <xf numFmtId="0" fontId="12" fillId="7" borderId="69" xfId="1" applyFont="1" applyFill="1" applyBorder="1" applyAlignment="1">
      <alignment horizontal="center" vertical="center" wrapText="1"/>
    </xf>
    <xf numFmtId="0" fontId="11" fillId="8" borderId="71" xfId="1" applyFont="1" applyFill="1" applyBorder="1" applyAlignment="1" applyProtection="1">
      <alignment horizontal="left" vertical="center" wrapText="1"/>
    </xf>
    <xf numFmtId="0" fontId="38" fillId="7" borderId="72" xfId="1" applyFont="1" applyFill="1" applyBorder="1" applyAlignment="1">
      <alignment horizontal="center" vertical="center" wrapText="1"/>
    </xf>
    <xf numFmtId="0" fontId="11" fillId="8" borderId="72" xfId="1" applyFont="1" applyFill="1" applyBorder="1" applyAlignment="1" applyProtection="1">
      <alignment vertical="center" wrapText="1"/>
    </xf>
    <xf numFmtId="0" fontId="1" fillId="7" borderId="72" xfId="1" applyFill="1" applyBorder="1" applyAlignment="1">
      <alignment horizontal="center" vertical="center" wrapText="1"/>
    </xf>
    <xf numFmtId="0" fontId="1" fillId="7" borderId="73" xfId="1" applyFill="1" applyBorder="1" applyAlignment="1">
      <alignment horizontal="center" vertical="center" wrapText="1"/>
    </xf>
    <xf numFmtId="0" fontId="4" fillId="8" borderId="14" xfId="1" quotePrefix="1" applyFont="1" applyFill="1" applyBorder="1" applyAlignment="1" applyProtection="1">
      <alignment horizontal="justify" vertical="center" wrapText="1"/>
    </xf>
    <xf numFmtId="0" fontId="39" fillId="11" borderId="74" xfId="1" applyFont="1" applyFill="1" applyBorder="1" applyAlignment="1">
      <alignment horizontal="center" vertical="center" wrapText="1"/>
    </xf>
    <xf numFmtId="0" fontId="39" fillId="7" borderId="74" xfId="1" applyFont="1" applyFill="1" applyBorder="1" applyAlignment="1">
      <alignment horizontal="center" vertical="center" wrapText="1"/>
    </xf>
    <xf numFmtId="0" fontId="39" fillId="0" borderId="0" xfId="1" applyFont="1" applyFill="1" applyBorder="1" applyAlignment="1">
      <alignment horizontal="center" vertical="center" wrapText="1"/>
    </xf>
    <xf numFmtId="0" fontId="37" fillId="8" borderId="14" xfId="0" quotePrefix="1" applyFont="1" applyFill="1" applyBorder="1" applyAlignment="1">
      <alignment vertical="center" wrapText="1"/>
    </xf>
    <xf numFmtId="164" fontId="37" fillId="7" borderId="13" xfId="0" applyNumberFormat="1" applyFont="1" applyFill="1" applyBorder="1" applyAlignment="1" applyProtection="1">
      <alignment horizontal="right" wrapText="1"/>
      <protection locked="0"/>
    </xf>
    <xf numFmtId="164" fontId="37" fillId="7" borderId="15" xfId="0" applyNumberFormat="1" applyFont="1" applyFill="1" applyBorder="1" applyAlignment="1" applyProtection="1">
      <alignment horizontal="right" wrapText="1"/>
      <protection locked="0"/>
    </xf>
    <xf numFmtId="0" fontId="11" fillId="12" borderId="13" xfId="1" applyFont="1" applyFill="1" applyBorder="1" applyAlignment="1" applyProtection="1">
      <alignment vertical="center" wrapText="1"/>
    </xf>
    <xf numFmtId="0" fontId="0" fillId="8" borderId="14" xfId="0" quotePrefix="1" applyFont="1" applyFill="1" applyBorder="1" applyAlignment="1">
      <alignment wrapText="1"/>
    </xf>
    <xf numFmtId="0" fontId="0" fillId="12" borderId="0" xfId="0" applyFill="1"/>
    <xf numFmtId="0" fontId="43" fillId="8" borderId="14" xfId="1" applyFont="1" applyFill="1" applyBorder="1" applyAlignment="1" applyProtection="1">
      <alignment horizontal="left" vertical="center" wrapText="1"/>
      <protection locked="0"/>
    </xf>
    <xf numFmtId="164" fontId="37" fillId="8" borderId="13" xfId="0" applyNumberFormat="1" applyFont="1" applyFill="1" applyBorder="1" applyAlignment="1">
      <alignment vertical="center" wrapText="1"/>
    </xf>
    <xf numFmtId="164" fontId="37" fillId="8" borderId="15" xfId="0" applyNumberFormat="1" applyFont="1" applyFill="1" applyBorder="1" applyAlignment="1">
      <alignment vertical="center" wrapText="1"/>
    </xf>
    <xf numFmtId="0" fontId="19" fillId="0" borderId="36" xfId="1" applyFont="1" applyFill="1" applyBorder="1" applyAlignment="1">
      <alignment horizontal="left" vertical="center" wrapText="1"/>
    </xf>
    <xf numFmtId="0" fontId="19" fillId="0" borderId="9" xfId="1" applyFont="1" applyFill="1" applyBorder="1" applyAlignment="1">
      <alignment horizontal="left" vertical="center" wrapText="1"/>
    </xf>
    <xf numFmtId="0" fontId="19" fillId="0" borderId="37" xfId="1" applyFont="1" applyFill="1" applyBorder="1" applyAlignment="1">
      <alignment horizontal="left" vertical="center" wrapText="1"/>
    </xf>
    <xf numFmtId="0" fontId="40" fillId="0" borderId="43" xfId="1" applyFont="1" applyFill="1" applyBorder="1" applyAlignment="1">
      <alignment horizontal="left" vertical="center" wrapText="1"/>
    </xf>
    <xf numFmtId="0" fontId="40" fillId="0" borderId="44" xfId="1" applyFont="1" applyFill="1" applyBorder="1" applyAlignment="1">
      <alignment horizontal="left" vertical="center" wrapText="1"/>
    </xf>
    <xf numFmtId="0" fontId="40" fillId="0" borderId="45" xfId="1" applyFont="1" applyFill="1" applyBorder="1" applyAlignment="1">
      <alignment horizontal="left" vertical="center" wrapText="1"/>
    </xf>
    <xf numFmtId="0" fontId="20" fillId="3" borderId="13" xfId="1" applyFont="1" applyFill="1" applyBorder="1" applyAlignment="1" applyProtection="1">
      <alignment horizontal="left" vertical="center" wrapText="1"/>
      <protection locked="0"/>
    </xf>
    <xf numFmtId="0" fontId="20" fillId="3" borderId="15" xfId="1" applyFont="1" applyFill="1" applyBorder="1" applyAlignment="1" applyProtection="1">
      <alignment horizontal="left" vertical="center" wrapText="1"/>
      <protection locked="0"/>
    </xf>
    <xf numFmtId="0" fontId="20" fillId="3" borderId="32" xfId="1" applyFont="1" applyFill="1" applyBorder="1" applyAlignment="1" applyProtection="1">
      <alignment horizontal="left" vertical="center"/>
      <protection locked="0"/>
    </xf>
    <xf numFmtId="0" fontId="20" fillId="3" borderId="33" xfId="1" applyFont="1" applyFill="1" applyBorder="1" applyAlignment="1" applyProtection="1">
      <alignment horizontal="left" vertical="center"/>
      <protection locked="0"/>
    </xf>
    <xf numFmtId="0" fontId="20" fillId="3" borderId="42" xfId="1" applyFont="1" applyFill="1" applyBorder="1" applyAlignment="1" applyProtection="1">
      <alignment horizontal="left" vertical="center"/>
      <protection locked="0"/>
    </xf>
    <xf numFmtId="0" fontId="15" fillId="5" borderId="36" xfId="1" applyFont="1" applyFill="1" applyBorder="1" applyAlignment="1">
      <alignment horizontal="center" vertical="center" wrapText="1"/>
    </xf>
    <xf numFmtId="0" fontId="15" fillId="5" borderId="9" xfId="1" applyFont="1" applyFill="1" applyBorder="1" applyAlignment="1">
      <alignment horizontal="center" vertical="center" wrapText="1"/>
    </xf>
    <xf numFmtId="0" fontId="15" fillId="5" borderId="37" xfId="1" applyFont="1" applyFill="1" applyBorder="1" applyAlignment="1">
      <alignment horizontal="center" vertical="center" wrapText="1"/>
    </xf>
    <xf numFmtId="2" fontId="16" fillId="6" borderId="36" xfId="1" applyNumberFormat="1" applyFont="1" applyFill="1" applyBorder="1" applyAlignment="1">
      <alignment horizontal="center" vertical="center" wrapText="1"/>
    </xf>
    <xf numFmtId="2" fontId="16" fillId="6" borderId="9" xfId="1" applyNumberFormat="1" applyFont="1" applyFill="1" applyBorder="1" applyAlignment="1">
      <alignment horizontal="center" vertical="center" wrapText="1"/>
    </xf>
    <xf numFmtId="2" fontId="16" fillId="6" borderId="37" xfId="1" applyNumberFormat="1" applyFont="1" applyFill="1" applyBorder="1" applyAlignment="1">
      <alignment horizontal="center" vertical="center" wrapText="1"/>
    </xf>
    <xf numFmtId="0" fontId="17" fillId="0" borderId="36" xfId="1" applyFont="1" applyFill="1" applyBorder="1" applyAlignment="1">
      <alignment horizontal="center" vertical="center"/>
    </xf>
    <xf numFmtId="0" fontId="17" fillId="0" borderId="9" xfId="1" applyFont="1" applyFill="1" applyBorder="1" applyAlignment="1">
      <alignment horizontal="center" vertical="center"/>
    </xf>
    <xf numFmtId="0" fontId="17" fillId="0" borderId="37" xfId="1" applyFont="1" applyFill="1" applyBorder="1" applyAlignment="1">
      <alignment horizontal="center" vertical="center"/>
    </xf>
    <xf numFmtId="0" fontId="19" fillId="0" borderId="34" xfId="1" applyFont="1" applyFill="1" applyBorder="1" applyAlignment="1">
      <alignment horizontal="left" vertical="center" wrapText="1"/>
    </xf>
    <xf numFmtId="0" fontId="19" fillId="0" borderId="0" xfId="1" applyFont="1" applyFill="1" applyBorder="1" applyAlignment="1">
      <alignment horizontal="left" vertical="center" wrapText="1"/>
    </xf>
    <xf numFmtId="0" fontId="18" fillId="0" borderId="40" xfId="1" applyFont="1" applyBorder="1" applyAlignment="1">
      <alignment horizontal="center" vertical="center" wrapText="1"/>
    </xf>
    <xf numFmtId="0" fontId="18" fillId="0" borderId="8" xfId="1" applyFont="1" applyBorder="1" applyAlignment="1">
      <alignment horizontal="center" vertical="center" wrapText="1"/>
    </xf>
    <xf numFmtId="0" fontId="18" fillId="0" borderId="41" xfId="1" applyFont="1" applyBorder="1" applyAlignment="1">
      <alignment horizontal="center" vertical="center" wrapText="1"/>
    </xf>
    <xf numFmtId="0" fontId="18" fillId="0" borderId="24" xfId="1" applyFont="1" applyBorder="1" applyAlignment="1">
      <alignment horizontal="center" vertical="center" wrapText="1"/>
    </xf>
    <xf numFmtId="0" fontId="18" fillId="0" borderId="25" xfId="1" applyFont="1" applyBorder="1" applyAlignment="1">
      <alignment horizontal="center" vertical="center" wrapText="1"/>
    </xf>
    <xf numFmtId="0" fontId="18" fillId="0" borderId="26" xfId="1" applyFont="1" applyBorder="1" applyAlignment="1">
      <alignment horizontal="center" vertical="center" wrapText="1"/>
    </xf>
    <xf numFmtId="0" fontId="17" fillId="0" borderId="34" xfId="1" applyFont="1" applyFill="1" applyBorder="1" applyAlignment="1">
      <alignment horizontal="center" vertical="center" wrapText="1"/>
    </xf>
    <xf numFmtId="0" fontId="17" fillId="0" borderId="0" xfId="1" applyFont="1" applyFill="1" applyBorder="1" applyAlignment="1">
      <alignment horizontal="center" vertical="center" wrapText="1"/>
    </xf>
    <xf numFmtId="0" fontId="17" fillId="0" borderId="35" xfId="1" applyFont="1" applyFill="1" applyBorder="1" applyAlignment="1">
      <alignment horizontal="center" vertical="center" wrapText="1"/>
    </xf>
    <xf numFmtId="0" fontId="17" fillId="0" borderId="38" xfId="1" applyFont="1" applyFill="1" applyBorder="1" applyAlignment="1">
      <alignment horizontal="center" vertical="center" wrapText="1"/>
    </xf>
    <xf numFmtId="0" fontId="17" fillId="0" borderId="10" xfId="1" applyFont="1" applyFill="1" applyBorder="1" applyAlignment="1">
      <alignment horizontal="center" vertical="center" wrapText="1"/>
    </xf>
    <xf numFmtId="0" fontId="17" fillId="0" borderId="39" xfId="1" applyFont="1" applyFill="1" applyBorder="1" applyAlignment="1">
      <alignment horizontal="center" vertical="center" wrapText="1"/>
    </xf>
    <xf numFmtId="0" fontId="23" fillId="0" borderId="0" xfId="1" applyFont="1" applyFill="1" applyBorder="1" applyAlignment="1" applyProtection="1">
      <alignment horizontal="center" vertical="center" wrapText="1"/>
    </xf>
    <xf numFmtId="0" fontId="13" fillId="7" borderId="13" xfId="1" applyFont="1" applyFill="1" applyBorder="1" applyAlignment="1" applyProtection="1">
      <alignment horizontal="left" vertical="center" wrapText="1"/>
      <protection locked="0"/>
    </xf>
    <xf numFmtId="0" fontId="13" fillId="7" borderId="69" xfId="1" applyFont="1" applyFill="1" applyBorder="1" applyAlignment="1" applyProtection="1">
      <alignment horizontal="left" vertical="center" wrapText="1"/>
      <protection locked="0"/>
    </xf>
    <xf numFmtId="0" fontId="24" fillId="8" borderId="64" xfId="1" applyFont="1" applyFill="1" applyBorder="1" applyAlignment="1" applyProtection="1">
      <alignment horizontal="center" vertical="center" wrapText="1"/>
    </xf>
    <xf numFmtId="0" fontId="24" fillId="8" borderId="65" xfId="1" applyFont="1" applyFill="1" applyBorder="1" applyAlignment="1" applyProtection="1">
      <alignment horizontal="center" vertical="center" wrapText="1"/>
    </xf>
    <xf numFmtId="0" fontId="24" fillId="8" borderId="66" xfId="1" applyFont="1" applyFill="1" applyBorder="1" applyAlignment="1" applyProtection="1">
      <alignment horizontal="center" vertical="center" wrapText="1"/>
    </xf>
    <xf numFmtId="0" fontId="13" fillId="7" borderId="32" xfId="1" applyFont="1" applyFill="1" applyBorder="1" applyAlignment="1" applyProtection="1">
      <alignment horizontal="left" vertical="center" wrapText="1"/>
      <protection locked="0"/>
    </xf>
    <xf numFmtId="0" fontId="13" fillId="7" borderId="33" xfId="1" applyFont="1" applyFill="1" applyBorder="1" applyAlignment="1" applyProtection="1">
      <alignment horizontal="left" vertical="center" wrapText="1"/>
      <protection locked="0"/>
    </xf>
    <xf numFmtId="0" fontId="13" fillId="7" borderId="68" xfId="1" applyFont="1" applyFill="1" applyBorder="1" applyAlignment="1" applyProtection="1">
      <alignment horizontal="left" vertical="center" wrapText="1"/>
      <protection locked="0"/>
    </xf>
    <xf numFmtId="0" fontId="26" fillId="8" borderId="16" xfId="1" applyFont="1" applyFill="1" applyBorder="1" applyAlignment="1">
      <alignment horizontal="left" vertical="center" wrapText="1"/>
    </xf>
    <xf numFmtId="0" fontId="26" fillId="8" borderId="17" xfId="1" applyFont="1" applyFill="1" applyBorder="1" applyAlignment="1">
      <alignment horizontal="left" vertical="center" wrapText="1"/>
    </xf>
    <xf numFmtId="0" fontId="26" fillId="8" borderId="14" xfId="1" applyFont="1" applyFill="1" applyBorder="1" applyAlignment="1">
      <alignment horizontal="left" vertical="center" wrapText="1"/>
    </xf>
    <xf numFmtId="0" fontId="26" fillId="8" borderId="13" xfId="1" applyFont="1" applyFill="1" applyBorder="1" applyAlignment="1">
      <alignment horizontal="left" vertical="center" wrapText="1"/>
    </xf>
    <xf numFmtId="0" fontId="11" fillId="8" borderId="14" xfId="1" applyFont="1" applyFill="1" applyBorder="1" applyAlignment="1" applyProtection="1">
      <alignment horizontal="center" vertical="center" wrapText="1"/>
      <protection locked="0"/>
    </xf>
    <xf numFmtId="0" fontId="13" fillId="8" borderId="13" xfId="1" applyFont="1" applyFill="1" applyBorder="1" applyAlignment="1" applyProtection="1">
      <alignment horizontal="center" vertical="center" wrapText="1"/>
      <protection locked="0"/>
    </xf>
    <xf numFmtId="0" fontId="13" fillId="8" borderId="15" xfId="1" applyFont="1" applyFill="1" applyBorder="1" applyAlignment="1" applyProtection="1">
      <alignment horizontal="center" vertical="center" wrapText="1"/>
      <protection locked="0"/>
    </xf>
    <xf numFmtId="0" fontId="3" fillId="0" borderId="31" xfId="1" applyFont="1" applyFill="1" applyBorder="1" applyAlignment="1">
      <alignment horizontal="center" vertical="center" wrapText="1"/>
    </xf>
    <xf numFmtId="0" fontId="42" fillId="7" borderId="13" xfId="1" applyFont="1" applyFill="1" applyBorder="1" applyAlignment="1">
      <alignment horizontal="left" vertical="center" wrapText="1"/>
    </xf>
    <xf numFmtId="0" fontId="42" fillId="7" borderId="15" xfId="1" applyFont="1" applyFill="1" applyBorder="1" applyAlignment="1">
      <alignment horizontal="left" vertical="center" wrapText="1"/>
    </xf>
    <xf numFmtId="0" fontId="41" fillId="7" borderId="13" xfId="1" applyFont="1" applyFill="1" applyBorder="1" applyAlignment="1">
      <alignment horizontal="left" vertical="center" wrapText="1"/>
    </xf>
    <xf numFmtId="0" fontId="4" fillId="7" borderId="13" xfId="1" applyFont="1" applyFill="1" applyBorder="1" applyAlignment="1">
      <alignment horizontal="left" vertical="center" wrapText="1"/>
    </xf>
    <xf numFmtId="0" fontId="4" fillId="7" borderId="15" xfId="1" applyFont="1" applyFill="1" applyBorder="1" applyAlignment="1">
      <alignment horizontal="left" vertical="center" wrapText="1"/>
    </xf>
    <xf numFmtId="0" fontId="4" fillId="7" borderId="22" xfId="1" applyFont="1" applyFill="1" applyBorder="1" applyAlignment="1">
      <alignment horizontal="left" vertical="center" wrapText="1"/>
    </xf>
    <xf numFmtId="0" fontId="4" fillId="7" borderId="23" xfId="1" applyFont="1" applyFill="1" applyBorder="1" applyAlignment="1">
      <alignment horizontal="left" vertical="center" wrapText="1"/>
    </xf>
    <xf numFmtId="0" fontId="44" fillId="8" borderId="14" xfId="1" applyFont="1" applyFill="1" applyBorder="1" applyAlignment="1" applyProtection="1">
      <alignment horizontal="center" vertical="center" wrapText="1"/>
      <protection locked="0"/>
    </xf>
    <xf numFmtId="0" fontId="43" fillId="8" borderId="13" xfId="1" applyFont="1" applyFill="1" applyBorder="1" applyAlignment="1" applyProtection="1">
      <alignment horizontal="center" vertical="center" wrapText="1"/>
      <protection locked="0"/>
    </xf>
    <xf numFmtId="0" fontId="43" fillId="8" borderId="15" xfId="1" applyFont="1" applyFill="1" applyBorder="1" applyAlignment="1" applyProtection="1">
      <alignment horizontal="center" vertical="center" wrapText="1"/>
      <protection locked="0"/>
    </xf>
    <xf numFmtId="0" fontId="4" fillId="7" borderId="25" xfId="1" applyFont="1" applyFill="1" applyBorder="1" applyAlignment="1">
      <alignment horizontal="left" vertical="center" wrapText="1"/>
    </xf>
    <xf numFmtId="0" fontId="4" fillId="7" borderId="26" xfId="1" applyFont="1" applyFill="1" applyBorder="1" applyAlignment="1">
      <alignment horizontal="left" vertical="center" wrapText="1"/>
    </xf>
    <xf numFmtId="0" fontId="26" fillId="8" borderId="13" xfId="1" applyFont="1" applyFill="1" applyBorder="1" applyAlignment="1">
      <alignment horizontal="center"/>
    </xf>
    <xf numFmtId="0" fontId="26" fillId="8" borderId="15" xfId="1" applyFont="1" applyFill="1" applyBorder="1" applyAlignment="1">
      <alignment horizontal="center"/>
    </xf>
    <xf numFmtId="0" fontId="26" fillId="8" borderId="13" xfId="1" applyFont="1" applyFill="1" applyBorder="1" applyAlignment="1">
      <alignment horizontal="center" vertical="center"/>
    </xf>
    <xf numFmtId="0" fontId="26" fillId="8" borderId="17" xfId="1" applyFont="1" applyFill="1" applyBorder="1" applyAlignment="1">
      <alignment horizontal="center"/>
    </xf>
    <xf numFmtId="0" fontId="11" fillId="0" borderId="34" xfId="1" applyFont="1" applyBorder="1" applyAlignment="1">
      <alignment horizontal="center" vertical="center" wrapText="1"/>
    </xf>
    <xf numFmtId="0" fontId="11" fillId="0" borderId="0" xfId="1" applyFont="1" applyBorder="1" applyAlignment="1">
      <alignment horizontal="center" vertical="center" wrapText="1"/>
    </xf>
    <xf numFmtId="0" fontId="11" fillId="0" borderId="35" xfId="1" applyFont="1" applyBorder="1" applyAlignment="1">
      <alignment horizontal="center" vertical="center" wrapText="1"/>
    </xf>
    <xf numFmtId="0" fontId="3" fillId="0" borderId="11" xfId="1" applyFont="1" applyFill="1" applyBorder="1" applyAlignment="1" applyProtection="1">
      <alignment horizontal="center" vertical="center" wrapText="1"/>
    </xf>
    <xf numFmtId="0" fontId="4" fillId="7" borderId="25" xfId="1" applyFont="1" applyFill="1" applyBorder="1" applyAlignment="1" applyProtection="1">
      <alignment horizontal="left" vertical="center" wrapText="1"/>
      <protection locked="0"/>
    </xf>
    <xf numFmtId="0" fontId="4" fillId="7" borderId="26" xfId="1" applyFont="1" applyFill="1" applyBorder="1" applyAlignment="1" applyProtection="1">
      <alignment horizontal="left" vertical="center" wrapText="1"/>
      <protection locked="0"/>
    </xf>
    <xf numFmtId="0" fontId="4" fillId="7" borderId="32" xfId="1" applyFont="1" applyFill="1" applyBorder="1" applyAlignment="1" applyProtection="1">
      <alignment horizontal="left" vertical="center" wrapText="1"/>
      <protection locked="0"/>
    </xf>
    <xf numFmtId="0" fontId="4" fillId="7" borderId="33" xfId="1" applyFont="1" applyFill="1" applyBorder="1" applyAlignment="1" applyProtection="1">
      <alignment horizontal="left" vertical="center" wrapText="1"/>
      <protection locked="0"/>
    </xf>
    <xf numFmtId="0" fontId="4" fillId="7" borderId="42" xfId="1" applyFont="1" applyFill="1" applyBorder="1" applyAlignment="1" applyProtection="1">
      <alignment horizontal="left" vertical="center" wrapText="1"/>
      <protection locked="0"/>
    </xf>
    <xf numFmtId="0" fontId="26" fillId="8" borderId="14" xfId="1" applyFont="1" applyFill="1" applyBorder="1" applyAlignment="1">
      <alignment horizontal="left"/>
    </xf>
    <xf numFmtId="0" fontId="26" fillId="8" borderId="13" xfId="1" applyFont="1" applyFill="1" applyBorder="1" applyAlignment="1">
      <alignment horizontal="left"/>
    </xf>
    <xf numFmtId="0" fontId="26" fillId="8" borderId="16" xfId="1" applyFont="1" applyFill="1" applyBorder="1" applyAlignment="1">
      <alignment horizontal="left"/>
    </xf>
    <xf numFmtId="0" fontId="26" fillId="8" borderId="17" xfId="1" applyFont="1" applyFill="1" applyBorder="1" applyAlignment="1">
      <alignment horizontal="left"/>
    </xf>
    <xf numFmtId="0" fontId="3" fillId="0" borderId="51" xfId="1" applyFont="1" applyFill="1" applyBorder="1" applyAlignment="1">
      <alignment horizontal="center" vertical="center" wrapText="1"/>
    </xf>
    <xf numFmtId="0" fontId="3" fillId="0" borderId="52" xfId="1" applyFont="1" applyFill="1" applyBorder="1" applyAlignment="1">
      <alignment horizontal="center" vertical="center" wrapText="1"/>
    </xf>
    <xf numFmtId="0" fontId="11" fillId="0" borderId="20" xfId="1" applyFont="1" applyFill="1" applyBorder="1" applyAlignment="1" applyProtection="1">
      <alignment horizontal="center" vertical="center" wrapText="1"/>
      <protection locked="0"/>
    </xf>
    <xf numFmtId="0" fontId="11" fillId="0" borderId="19" xfId="1" applyFont="1" applyFill="1" applyBorder="1" applyAlignment="1" applyProtection="1">
      <alignment horizontal="center" vertical="center" wrapText="1"/>
      <protection locked="0"/>
    </xf>
    <xf numFmtId="0" fontId="11" fillId="0" borderId="47" xfId="1" applyFont="1" applyFill="1" applyBorder="1" applyAlignment="1" applyProtection="1">
      <alignment horizontal="center" vertical="center" wrapText="1"/>
      <protection locked="0"/>
    </xf>
    <xf numFmtId="0" fontId="4" fillId="10" borderId="13" xfId="1" applyFont="1" applyFill="1" applyBorder="1" applyAlignment="1" applyProtection="1">
      <alignment horizontal="left" vertical="center" wrapText="1"/>
      <protection locked="0"/>
    </xf>
    <xf numFmtId="0" fontId="3" fillId="8" borderId="50" xfId="1" applyNumberFormat="1" applyFont="1" applyFill="1" applyBorder="1" applyAlignment="1" applyProtection="1">
      <alignment horizontal="center" vertical="center" wrapText="1"/>
      <protection locked="0"/>
    </xf>
    <xf numFmtId="0" fontId="3" fillId="8" borderId="61" xfId="1" applyNumberFormat="1" applyFont="1" applyFill="1" applyBorder="1" applyAlignment="1" applyProtection="1">
      <alignment horizontal="center" vertical="center" wrapText="1"/>
      <protection locked="0"/>
    </xf>
    <xf numFmtId="0" fontId="29" fillId="8" borderId="56" xfId="1" applyFont="1" applyFill="1" applyBorder="1" applyAlignment="1">
      <alignment horizontal="center" vertical="center" wrapText="1"/>
    </xf>
    <xf numFmtId="0" fontId="29" fillId="8" borderId="57" xfId="1" applyFont="1" applyFill="1" applyBorder="1" applyAlignment="1">
      <alignment horizontal="center" vertical="center" wrapText="1"/>
    </xf>
    <xf numFmtId="0" fontId="29" fillId="8" borderId="59" xfId="1" applyFont="1" applyFill="1" applyBorder="1" applyAlignment="1">
      <alignment horizontal="center" vertical="center" wrapText="1"/>
    </xf>
    <xf numFmtId="0" fontId="3" fillId="0" borderId="0" xfId="1" applyFont="1" applyFill="1" applyBorder="1" applyAlignment="1">
      <alignment horizontal="center" vertical="center" wrapText="1"/>
    </xf>
    <xf numFmtId="0" fontId="3" fillId="8" borderId="62" xfId="1" applyNumberFormat="1" applyFont="1" applyFill="1" applyBorder="1" applyAlignment="1" applyProtection="1">
      <alignment horizontal="center" vertical="center" wrapText="1"/>
      <protection locked="0"/>
    </xf>
    <xf numFmtId="0" fontId="3" fillId="8" borderId="25" xfId="1" applyFont="1" applyFill="1" applyBorder="1" applyAlignment="1">
      <alignment horizontal="center" vertical="center" wrapText="1"/>
    </xf>
    <xf numFmtId="0" fontId="3" fillId="8" borderId="7" xfId="1" applyFont="1" applyFill="1" applyBorder="1" applyAlignment="1">
      <alignment horizontal="center" vertical="center" wrapText="1"/>
    </xf>
    <xf numFmtId="0" fontId="3" fillId="8" borderId="6" xfId="1" applyFont="1" applyFill="1" applyBorder="1" applyAlignment="1">
      <alignment horizontal="center" vertical="center" wrapText="1"/>
    </xf>
    <xf numFmtId="0" fontId="3" fillId="8" borderId="4" xfId="1" applyFont="1" applyFill="1" applyBorder="1" applyAlignment="1">
      <alignment horizontal="center" vertical="center" wrapText="1"/>
    </xf>
    <xf numFmtId="0" fontId="3" fillId="8" borderId="12" xfId="1" applyFont="1" applyFill="1" applyBorder="1" applyAlignment="1">
      <alignment horizontal="center" vertical="center" wrapText="1"/>
    </xf>
    <xf numFmtId="0" fontId="5" fillId="8" borderId="55" xfId="1" applyFont="1" applyFill="1" applyBorder="1" applyAlignment="1">
      <alignment horizontal="center" vertical="center" wrapText="1"/>
    </xf>
    <xf numFmtId="0" fontId="5" fillId="8" borderId="54" xfId="1" applyFont="1" applyFill="1" applyBorder="1" applyAlignment="1">
      <alignment horizontal="center" vertical="center" wrapText="1"/>
    </xf>
    <xf numFmtId="0" fontId="3" fillId="8" borderId="26" xfId="1" applyFont="1" applyFill="1" applyBorder="1" applyAlignment="1">
      <alignment horizontal="center" vertical="center" wrapText="1"/>
    </xf>
    <xf numFmtId="0" fontId="5" fillId="8" borderId="58" xfId="1" applyFont="1" applyFill="1" applyBorder="1" applyAlignment="1">
      <alignment horizontal="center" vertical="center" wrapText="1"/>
    </xf>
    <xf numFmtId="0" fontId="5" fillId="8" borderId="60" xfId="1" applyFont="1" applyFill="1" applyBorder="1" applyAlignment="1">
      <alignment horizontal="center" vertical="center" wrapText="1"/>
    </xf>
    <xf numFmtId="0" fontId="26" fillId="8" borderId="75" xfId="1" applyFont="1" applyFill="1" applyBorder="1" applyAlignment="1">
      <alignment horizontal="left" vertical="center" wrapText="1"/>
    </xf>
    <xf numFmtId="0" fontId="26" fillId="8" borderId="33" xfId="1" applyFont="1" applyFill="1" applyBorder="1" applyAlignment="1">
      <alignment horizontal="left" vertical="center" wrapText="1"/>
    </xf>
    <xf numFmtId="0" fontId="26" fillId="8" borderId="76" xfId="1" applyFont="1" applyFill="1" applyBorder="1" applyAlignment="1">
      <alignment horizontal="left" vertical="center" wrapText="1"/>
    </xf>
  </cellXfs>
  <cellStyles count="2">
    <cellStyle name="Excel Built-in Normal" xfId="1"/>
    <cellStyle name="Normale"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C0504D"/>
      <rgbColor rgb="00FFFFCC"/>
      <rgbColor rgb="00CCFFFF"/>
      <rgbColor rgb="00660066"/>
      <rgbColor rgb="00FF8080"/>
      <rgbColor rgb="000070C0"/>
      <rgbColor rgb="00CCCCFF"/>
      <rgbColor rgb="00000080"/>
      <rgbColor rgb="00FF00FF"/>
      <rgbColor rgb="00FFFF00"/>
      <rgbColor rgb="0000FFFF"/>
      <rgbColor rgb="00800080"/>
      <rgbColor rgb="00800000"/>
      <rgbColor rgb="00008080"/>
      <rgbColor rgb="000000FF"/>
      <rgbColor rgb="0000CCFF"/>
      <rgbColor rgb="00CCFFFF"/>
      <rgbColor rgb="00E6FDCF"/>
      <rgbColor rgb="00FDEADA"/>
      <rgbColor rgb="0099CCFF"/>
      <rgbColor rgb="00FF99CC"/>
      <rgbColor rgb="00CC99FF"/>
      <rgbColor rgb="00F2DCDB"/>
      <rgbColor rgb="003366FF"/>
      <rgbColor rgb="0033CCCC"/>
      <rgbColor rgb="0092D050"/>
      <rgbColor rgb="00FFCC00"/>
      <rgbColor rgb="00FF9900"/>
      <rgbColor rgb="00FF6600"/>
      <rgbColor rgb="00376092"/>
      <rgbColor rgb="00969696"/>
      <rgbColor rgb="00003366"/>
      <rgbColor rgb="0000B050"/>
      <rgbColor rgb="00003300"/>
      <rgbColor rgb="00333300"/>
      <rgbColor rgb="00993300"/>
      <rgbColor rgb="00993366"/>
      <rgbColor rgb="001F497D"/>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266700</xdr:colOff>
      <xdr:row>0</xdr:row>
      <xdr:rowOff>0</xdr:rowOff>
    </xdr:from>
    <xdr:to>
      <xdr:col>3</xdr:col>
      <xdr:colOff>1784049</xdr:colOff>
      <xdr:row>3</xdr:row>
      <xdr:rowOff>250595</xdr:rowOff>
    </xdr:to>
    <xdr:pic>
      <xdr:nvPicPr>
        <xdr:cNvPr id="5" name="Immagine 4"/>
        <xdr:cNvPicPr>
          <a:picLocks noChangeAspect="1"/>
        </xdr:cNvPicPr>
      </xdr:nvPicPr>
      <xdr:blipFill rotWithShape="1">
        <a:blip xmlns:r="http://schemas.openxmlformats.org/officeDocument/2006/relationships" r:embed="rId1"/>
        <a:srcRect t="14986" b="21274"/>
        <a:stretch/>
      </xdr:blipFill>
      <xdr:spPr>
        <a:xfrm>
          <a:off x="6096000" y="0"/>
          <a:ext cx="4431999" cy="11935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1209676</xdr:colOff>
      <xdr:row>0</xdr:row>
      <xdr:rowOff>76200</xdr:rowOff>
    </xdr:from>
    <xdr:to>
      <xdr:col>5</xdr:col>
      <xdr:colOff>2676526</xdr:colOff>
      <xdr:row>0</xdr:row>
      <xdr:rowOff>441258</xdr:rowOff>
    </xdr:to>
    <xdr:pic>
      <xdr:nvPicPr>
        <xdr:cNvPr id="11" name="Immagine 10"/>
        <xdr:cNvPicPr>
          <a:picLocks noChangeAspect="1"/>
        </xdr:cNvPicPr>
      </xdr:nvPicPr>
      <xdr:blipFill rotWithShape="1">
        <a:blip xmlns:r="http://schemas.openxmlformats.org/officeDocument/2006/relationships" r:embed="rId1" cstate="print"/>
        <a:srcRect t="17855" b="23707"/>
        <a:stretch/>
      </xdr:blipFill>
      <xdr:spPr>
        <a:xfrm>
          <a:off x="15782926" y="76200"/>
          <a:ext cx="1466850" cy="3650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1043609</xdr:colOff>
      <xdr:row>0</xdr:row>
      <xdr:rowOff>99392</xdr:rowOff>
    </xdr:from>
    <xdr:to>
      <xdr:col>5</xdr:col>
      <xdr:colOff>2512872</xdr:colOff>
      <xdr:row>0</xdr:row>
      <xdr:rowOff>459087</xdr:rowOff>
    </xdr:to>
    <xdr:pic>
      <xdr:nvPicPr>
        <xdr:cNvPr id="9" name="Immagine 8"/>
        <xdr:cNvPicPr>
          <a:picLocks noChangeAspect="1"/>
        </xdr:cNvPicPr>
      </xdr:nvPicPr>
      <xdr:blipFill>
        <a:blip xmlns:r="http://schemas.openxmlformats.org/officeDocument/2006/relationships" r:embed="rId1"/>
        <a:stretch>
          <a:fillRect/>
        </a:stretch>
      </xdr:blipFill>
      <xdr:spPr>
        <a:xfrm>
          <a:off x="13633174" y="99392"/>
          <a:ext cx="1469263" cy="3596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895350</xdr:colOff>
      <xdr:row>0</xdr:row>
      <xdr:rowOff>104775</xdr:rowOff>
    </xdr:from>
    <xdr:to>
      <xdr:col>5</xdr:col>
      <xdr:colOff>2364613</xdr:colOff>
      <xdr:row>0</xdr:row>
      <xdr:rowOff>464470</xdr:rowOff>
    </xdr:to>
    <xdr:pic>
      <xdr:nvPicPr>
        <xdr:cNvPr id="3" name="Immagine 2"/>
        <xdr:cNvPicPr>
          <a:picLocks noChangeAspect="1"/>
        </xdr:cNvPicPr>
      </xdr:nvPicPr>
      <xdr:blipFill>
        <a:blip xmlns:r="http://schemas.openxmlformats.org/officeDocument/2006/relationships" r:embed="rId1"/>
        <a:stretch>
          <a:fillRect/>
        </a:stretch>
      </xdr:blipFill>
      <xdr:spPr>
        <a:xfrm>
          <a:off x="15468600" y="104775"/>
          <a:ext cx="1469263" cy="3596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1009650</xdr:colOff>
      <xdr:row>0</xdr:row>
      <xdr:rowOff>114300</xdr:rowOff>
    </xdr:from>
    <xdr:to>
      <xdr:col>5</xdr:col>
      <xdr:colOff>2478913</xdr:colOff>
      <xdr:row>0</xdr:row>
      <xdr:rowOff>473995</xdr:rowOff>
    </xdr:to>
    <xdr:pic>
      <xdr:nvPicPr>
        <xdr:cNvPr id="4" name="Immagine 3"/>
        <xdr:cNvPicPr>
          <a:picLocks noChangeAspect="1"/>
        </xdr:cNvPicPr>
      </xdr:nvPicPr>
      <xdr:blipFill>
        <a:blip xmlns:r="http://schemas.openxmlformats.org/officeDocument/2006/relationships" r:embed="rId1"/>
        <a:stretch>
          <a:fillRect/>
        </a:stretch>
      </xdr:blipFill>
      <xdr:spPr>
        <a:xfrm>
          <a:off x="15582900" y="114300"/>
          <a:ext cx="1469263" cy="3596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952500</xdr:colOff>
      <xdr:row>1</xdr:row>
      <xdr:rowOff>15875</xdr:rowOff>
    </xdr:from>
    <xdr:to>
      <xdr:col>3</xdr:col>
      <xdr:colOff>1145413</xdr:colOff>
      <xdr:row>1</xdr:row>
      <xdr:rowOff>377687</xdr:rowOff>
    </xdr:to>
    <xdr:pic>
      <xdr:nvPicPr>
        <xdr:cNvPr id="11" name="Immagine 10"/>
        <xdr:cNvPicPr>
          <a:picLocks noChangeAspect="1"/>
        </xdr:cNvPicPr>
      </xdr:nvPicPr>
      <xdr:blipFill>
        <a:blip xmlns:r="http://schemas.openxmlformats.org/officeDocument/2006/relationships" r:embed="rId1"/>
        <a:stretch>
          <a:fillRect/>
        </a:stretch>
      </xdr:blipFill>
      <xdr:spPr>
        <a:xfrm>
          <a:off x="7932208" y="179917"/>
          <a:ext cx="1468205" cy="361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466725</xdr:colOff>
      <xdr:row>0</xdr:row>
      <xdr:rowOff>76200</xdr:rowOff>
    </xdr:from>
    <xdr:to>
      <xdr:col>12</xdr:col>
      <xdr:colOff>878713</xdr:colOff>
      <xdr:row>0</xdr:row>
      <xdr:rowOff>435895</xdr:rowOff>
    </xdr:to>
    <xdr:pic>
      <xdr:nvPicPr>
        <xdr:cNvPr id="2" name="Immagine 1"/>
        <xdr:cNvPicPr>
          <a:picLocks noChangeAspect="1"/>
        </xdr:cNvPicPr>
      </xdr:nvPicPr>
      <xdr:blipFill>
        <a:blip xmlns:r="http://schemas.openxmlformats.org/officeDocument/2006/relationships" r:embed="rId1"/>
        <a:stretch>
          <a:fillRect/>
        </a:stretch>
      </xdr:blipFill>
      <xdr:spPr>
        <a:xfrm>
          <a:off x="13554075" y="76200"/>
          <a:ext cx="1469263" cy="35969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790575</xdr:colOff>
      <xdr:row>0</xdr:row>
      <xdr:rowOff>133350</xdr:rowOff>
    </xdr:from>
    <xdr:to>
      <xdr:col>3</xdr:col>
      <xdr:colOff>1097788</xdr:colOff>
      <xdr:row>1</xdr:row>
      <xdr:rowOff>302545</xdr:rowOff>
    </xdr:to>
    <xdr:pic>
      <xdr:nvPicPr>
        <xdr:cNvPr id="4" name="Immagine 3"/>
        <xdr:cNvPicPr>
          <a:picLocks noChangeAspect="1"/>
        </xdr:cNvPicPr>
      </xdr:nvPicPr>
      <xdr:blipFill>
        <a:blip xmlns:r="http://schemas.openxmlformats.org/officeDocument/2006/relationships" r:embed="rId1"/>
        <a:stretch>
          <a:fillRect/>
        </a:stretch>
      </xdr:blipFill>
      <xdr:spPr>
        <a:xfrm>
          <a:off x="6753225" y="133350"/>
          <a:ext cx="1469263" cy="35969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885825</xdr:colOff>
      <xdr:row>0</xdr:row>
      <xdr:rowOff>152400</xdr:rowOff>
    </xdr:from>
    <xdr:to>
      <xdr:col>3</xdr:col>
      <xdr:colOff>1126363</xdr:colOff>
      <xdr:row>1</xdr:row>
      <xdr:rowOff>350170</xdr:rowOff>
    </xdr:to>
    <xdr:pic>
      <xdr:nvPicPr>
        <xdr:cNvPr id="7" name="Immagine 6"/>
        <xdr:cNvPicPr>
          <a:picLocks noChangeAspect="1"/>
        </xdr:cNvPicPr>
      </xdr:nvPicPr>
      <xdr:blipFill>
        <a:blip xmlns:r="http://schemas.openxmlformats.org/officeDocument/2006/relationships" r:embed="rId1"/>
        <a:stretch>
          <a:fillRect/>
        </a:stretch>
      </xdr:blipFill>
      <xdr:spPr>
        <a:xfrm>
          <a:off x="6448425" y="152400"/>
          <a:ext cx="1469263" cy="359695"/>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32"/>
  <sheetViews>
    <sheetView showWhiteSpace="0" zoomScale="85" zoomScaleNormal="85" workbookViewId="0">
      <selection activeCell="A9" sqref="A9:F11"/>
    </sheetView>
  </sheetViews>
  <sheetFormatPr defaultColWidth="0" defaultRowHeight="15" zeroHeight="1" x14ac:dyDescent="0.25"/>
  <cols>
    <col min="1" max="6" width="43.7109375" style="1" customWidth="1"/>
    <col min="7" max="7" width="2.140625" style="7" customWidth="1"/>
    <col min="8" max="27" width="0" style="1" hidden="1" customWidth="1"/>
    <col min="28" max="16384" width="8.7109375" style="1" hidden="1"/>
  </cols>
  <sheetData>
    <row r="1" spans="1:27" ht="24.95" customHeight="1" x14ac:dyDescent="0.25">
      <c r="H1" s="5"/>
      <c r="I1" s="5"/>
      <c r="J1" s="5"/>
      <c r="K1" s="5"/>
      <c r="L1" s="5"/>
      <c r="M1" s="5"/>
      <c r="N1" s="5"/>
      <c r="O1" s="5"/>
      <c r="P1" s="5"/>
      <c r="Q1" s="5"/>
      <c r="R1" s="5"/>
      <c r="S1" s="5"/>
      <c r="T1" s="5"/>
      <c r="U1" s="5"/>
      <c r="V1" s="5"/>
      <c r="W1" s="5"/>
      <c r="X1" s="5"/>
      <c r="Y1" s="5"/>
      <c r="Z1" s="5"/>
      <c r="AA1" s="5"/>
    </row>
    <row r="2" spans="1:27" ht="24.95" customHeight="1" x14ac:dyDescent="0.25">
      <c r="H2" s="5"/>
      <c r="I2" s="5"/>
      <c r="J2" s="5"/>
      <c r="K2" s="5"/>
      <c r="L2" s="5"/>
      <c r="M2" s="5"/>
      <c r="N2" s="5"/>
      <c r="O2" s="5"/>
      <c r="P2" s="5"/>
      <c r="Q2" s="5"/>
      <c r="R2" s="5"/>
      <c r="S2" s="5"/>
      <c r="T2" s="5"/>
      <c r="U2" s="5"/>
      <c r="V2" s="5"/>
      <c r="W2" s="5"/>
      <c r="X2" s="5"/>
      <c r="Y2" s="5"/>
      <c r="Z2" s="5"/>
      <c r="AA2" s="5"/>
    </row>
    <row r="3" spans="1:27" ht="24.95" customHeight="1" x14ac:dyDescent="0.25">
      <c r="F3" s="3"/>
      <c r="H3" s="5"/>
      <c r="I3" s="5"/>
      <c r="J3" s="5"/>
      <c r="K3" s="5"/>
      <c r="L3" s="5"/>
      <c r="M3" s="5"/>
      <c r="N3" s="5"/>
      <c r="O3" s="5"/>
      <c r="P3" s="5"/>
      <c r="Q3" s="5"/>
      <c r="R3" s="5"/>
      <c r="S3" s="5"/>
      <c r="T3" s="5"/>
      <c r="U3" s="5"/>
      <c r="V3" s="5"/>
      <c r="W3" s="5"/>
      <c r="X3" s="5"/>
      <c r="Y3" s="5"/>
      <c r="Z3" s="5"/>
      <c r="AA3" s="5"/>
    </row>
    <row r="4" spans="1:27" ht="24.95" customHeight="1" thickBot="1" x14ac:dyDescent="0.3">
      <c r="H4" s="5"/>
      <c r="I4" s="5"/>
      <c r="J4" s="5"/>
      <c r="K4" s="5"/>
      <c r="L4" s="5"/>
      <c r="M4" s="5"/>
      <c r="N4" s="5"/>
      <c r="O4" s="5"/>
      <c r="P4" s="5"/>
      <c r="Q4" s="5"/>
      <c r="R4" s="5"/>
      <c r="S4" s="5"/>
      <c r="T4" s="5"/>
      <c r="U4" s="5"/>
      <c r="V4" s="5"/>
      <c r="W4" s="5"/>
      <c r="X4" s="5"/>
      <c r="Y4" s="5"/>
      <c r="Z4" s="5"/>
      <c r="AA4" s="5"/>
    </row>
    <row r="5" spans="1:27" ht="28.5" customHeight="1" x14ac:dyDescent="0.25">
      <c r="A5" s="159" t="s">
        <v>122</v>
      </c>
      <c r="B5" s="160"/>
      <c r="C5" s="160"/>
      <c r="D5" s="160"/>
      <c r="E5" s="160"/>
      <c r="F5" s="161"/>
      <c r="H5" s="5"/>
      <c r="I5" s="5"/>
      <c r="J5" s="5"/>
      <c r="K5" s="5"/>
      <c r="L5" s="5"/>
      <c r="M5" s="5"/>
      <c r="N5" s="5"/>
      <c r="O5" s="5"/>
      <c r="P5" s="5"/>
      <c r="Q5" s="5"/>
      <c r="R5" s="5"/>
      <c r="S5" s="5"/>
      <c r="T5" s="5"/>
      <c r="U5" s="5"/>
      <c r="V5" s="5"/>
      <c r="W5" s="5"/>
      <c r="X5" s="5"/>
      <c r="Y5" s="5"/>
      <c r="Z5" s="5"/>
      <c r="AA5" s="5"/>
    </row>
    <row r="6" spans="1:27" ht="20.100000000000001" customHeight="1" x14ac:dyDescent="0.25">
      <c r="A6" s="162" t="s">
        <v>198</v>
      </c>
      <c r="B6" s="163"/>
      <c r="C6" s="163"/>
      <c r="D6" s="163"/>
      <c r="E6" s="163"/>
      <c r="F6" s="164"/>
      <c r="H6" s="5"/>
      <c r="I6" s="5"/>
      <c r="J6" s="5"/>
      <c r="K6" s="5"/>
      <c r="L6" s="5"/>
      <c r="M6" s="5"/>
      <c r="N6" s="5"/>
      <c r="O6" s="5"/>
      <c r="P6" s="5"/>
      <c r="Q6" s="5"/>
      <c r="R6" s="5"/>
      <c r="S6" s="5"/>
      <c r="T6" s="5"/>
      <c r="U6" s="5"/>
      <c r="V6" s="5"/>
      <c r="W6" s="5"/>
      <c r="X6" s="5"/>
      <c r="Y6" s="5"/>
      <c r="Z6" s="5"/>
      <c r="AA6" s="5"/>
    </row>
    <row r="7" spans="1:27" ht="20.100000000000001" customHeight="1" x14ac:dyDescent="0.25">
      <c r="A7" s="151" t="s">
        <v>0</v>
      </c>
      <c r="B7" s="152"/>
      <c r="C7" s="152"/>
      <c r="D7" s="152"/>
      <c r="E7" s="152"/>
      <c r="F7" s="153"/>
      <c r="H7" s="5"/>
      <c r="I7" s="5"/>
      <c r="J7" s="5"/>
      <c r="K7" s="5"/>
      <c r="L7" s="5"/>
      <c r="M7" s="5"/>
      <c r="N7" s="5"/>
      <c r="O7" s="5"/>
      <c r="P7" s="5"/>
      <c r="Q7" s="5"/>
      <c r="R7" s="5"/>
      <c r="S7" s="5"/>
      <c r="T7" s="5"/>
      <c r="U7" s="5"/>
      <c r="V7" s="5"/>
      <c r="W7" s="5"/>
      <c r="X7" s="5"/>
      <c r="Y7" s="5"/>
      <c r="Z7" s="5"/>
      <c r="AA7" s="5"/>
    </row>
    <row r="8" spans="1:27" ht="20.100000000000001" customHeight="1" thickBot="1" x14ac:dyDescent="0.35">
      <c r="A8" s="165" t="s">
        <v>199</v>
      </c>
      <c r="B8" s="166"/>
      <c r="C8" s="166"/>
      <c r="D8" s="166"/>
      <c r="E8" s="166"/>
      <c r="F8" s="167"/>
      <c r="H8" s="5"/>
      <c r="I8" s="5"/>
      <c r="J8" s="5"/>
      <c r="K8" s="5"/>
      <c r="L8" s="5"/>
      <c r="M8" s="6"/>
      <c r="N8" s="5"/>
      <c r="O8" s="5"/>
      <c r="P8" s="5"/>
      <c r="Q8" s="5"/>
      <c r="R8" s="5"/>
      <c r="S8" s="5"/>
      <c r="T8" s="5"/>
      <c r="U8" s="5"/>
      <c r="V8" s="5"/>
      <c r="W8" s="5"/>
      <c r="X8" s="5"/>
      <c r="Y8" s="5"/>
      <c r="Z8" s="5"/>
      <c r="AA8" s="5"/>
    </row>
    <row r="9" spans="1:27" ht="15" customHeight="1" thickBot="1" x14ac:dyDescent="0.35">
      <c r="A9" s="156" t="s">
        <v>201</v>
      </c>
      <c r="B9" s="157"/>
      <c r="C9" s="157"/>
      <c r="D9" s="157"/>
      <c r="E9" s="157"/>
      <c r="F9" s="158"/>
      <c r="H9" s="5"/>
      <c r="I9" s="5"/>
      <c r="J9" s="5"/>
      <c r="K9" s="5"/>
      <c r="L9" s="5"/>
      <c r="M9" s="6"/>
      <c r="N9" s="5"/>
      <c r="O9" s="5"/>
      <c r="P9" s="5"/>
      <c r="Q9" s="5"/>
      <c r="R9" s="5"/>
      <c r="S9" s="5"/>
      <c r="T9" s="5"/>
      <c r="U9" s="5"/>
      <c r="V9" s="5"/>
      <c r="W9" s="5"/>
      <c r="X9" s="5"/>
      <c r="Y9" s="5"/>
      <c r="Z9" s="5"/>
      <c r="AA9" s="5"/>
    </row>
    <row r="10" spans="1:27" ht="15" customHeight="1" thickBot="1" x14ac:dyDescent="0.3">
      <c r="A10" s="156"/>
      <c r="B10" s="157"/>
      <c r="C10" s="157"/>
      <c r="D10" s="157"/>
      <c r="E10" s="157"/>
      <c r="F10" s="158"/>
      <c r="H10" s="5"/>
      <c r="I10" s="5"/>
      <c r="J10" s="5"/>
      <c r="K10" s="5"/>
      <c r="L10" s="5"/>
      <c r="M10" s="5"/>
      <c r="N10" s="5"/>
      <c r="O10" s="5"/>
      <c r="P10" s="5"/>
      <c r="Q10" s="5"/>
      <c r="R10" s="5"/>
      <c r="S10" s="5"/>
      <c r="T10" s="5"/>
      <c r="U10" s="5"/>
      <c r="V10" s="5"/>
      <c r="W10" s="5"/>
      <c r="X10" s="5"/>
      <c r="Y10" s="5"/>
      <c r="Z10" s="5"/>
      <c r="AA10" s="5"/>
    </row>
    <row r="11" spans="1:27" ht="15" customHeight="1" x14ac:dyDescent="0.25">
      <c r="A11" s="156"/>
      <c r="B11" s="157"/>
      <c r="C11" s="157"/>
      <c r="D11" s="157"/>
      <c r="E11" s="157"/>
      <c r="F11" s="158"/>
      <c r="H11" s="5"/>
      <c r="I11" s="5"/>
      <c r="J11" s="5"/>
      <c r="K11" s="5"/>
      <c r="L11" s="5"/>
      <c r="M11" s="5"/>
      <c r="N11" s="5"/>
      <c r="O11" s="5"/>
      <c r="P11" s="5"/>
      <c r="Q11" s="5"/>
      <c r="R11" s="5"/>
      <c r="S11" s="5"/>
      <c r="T11" s="5"/>
      <c r="U11" s="5"/>
      <c r="V11" s="5"/>
      <c r="W11" s="5"/>
      <c r="X11" s="5"/>
      <c r="Y11" s="5"/>
      <c r="Z11" s="5"/>
      <c r="AA11" s="5"/>
    </row>
    <row r="12" spans="1:27" ht="15" customHeight="1" x14ac:dyDescent="0.25">
      <c r="A12" s="145"/>
      <c r="B12" s="146"/>
      <c r="C12" s="146"/>
      <c r="D12" s="146"/>
      <c r="E12" s="146"/>
      <c r="F12" s="147"/>
      <c r="H12" s="5"/>
      <c r="I12" s="5"/>
      <c r="J12" s="5"/>
      <c r="K12" s="5"/>
      <c r="L12" s="5"/>
      <c r="M12" s="5"/>
      <c r="N12" s="5"/>
      <c r="O12" s="5"/>
      <c r="P12" s="5"/>
      <c r="Q12" s="5"/>
      <c r="R12" s="5"/>
      <c r="S12" s="5"/>
      <c r="T12" s="5"/>
      <c r="U12" s="5"/>
      <c r="V12" s="5"/>
      <c r="W12" s="5"/>
      <c r="X12" s="5"/>
      <c r="Y12" s="5"/>
      <c r="Z12" s="5"/>
      <c r="AA12" s="5"/>
    </row>
    <row r="13" spans="1:27" ht="30" customHeight="1" x14ac:dyDescent="0.25">
      <c r="A13" s="8" t="s">
        <v>1</v>
      </c>
      <c r="B13" s="140"/>
      <c r="C13" s="140"/>
      <c r="D13" s="140"/>
      <c r="E13" s="140"/>
      <c r="F13" s="141"/>
      <c r="H13" s="5"/>
      <c r="I13" s="5"/>
      <c r="J13" s="5"/>
      <c r="K13" s="5"/>
      <c r="L13" s="5"/>
      <c r="M13" s="5"/>
      <c r="N13" s="5"/>
      <c r="O13" s="5"/>
      <c r="P13" s="5"/>
      <c r="Q13" s="5"/>
      <c r="R13" s="5"/>
      <c r="S13" s="5"/>
      <c r="T13" s="5"/>
      <c r="U13" s="5"/>
      <c r="V13" s="5"/>
      <c r="W13" s="5"/>
      <c r="X13" s="5"/>
      <c r="Y13" s="5"/>
      <c r="Z13" s="5"/>
      <c r="AA13" s="5"/>
    </row>
    <row r="14" spans="1:27" ht="30" customHeight="1" x14ac:dyDescent="0.25">
      <c r="A14" s="8" t="s">
        <v>123</v>
      </c>
      <c r="B14" s="140"/>
      <c r="C14" s="140"/>
      <c r="D14" s="140"/>
      <c r="E14" s="140"/>
      <c r="F14" s="141"/>
      <c r="H14" s="5"/>
      <c r="I14" s="5"/>
      <c r="J14" s="5"/>
      <c r="K14" s="5"/>
      <c r="L14" s="5"/>
      <c r="M14" s="5"/>
      <c r="N14" s="5"/>
      <c r="O14" s="5"/>
      <c r="P14" s="5"/>
      <c r="Q14" s="5"/>
      <c r="R14" s="5"/>
      <c r="S14" s="5"/>
      <c r="T14" s="5"/>
      <c r="U14" s="5"/>
      <c r="V14" s="5"/>
      <c r="W14" s="5"/>
      <c r="X14" s="5"/>
      <c r="Y14" s="5"/>
      <c r="Z14" s="5"/>
      <c r="AA14" s="5"/>
    </row>
    <row r="15" spans="1:27" ht="30" customHeight="1" x14ac:dyDescent="0.25">
      <c r="A15" s="9" t="s">
        <v>124</v>
      </c>
      <c r="B15" s="142"/>
      <c r="C15" s="143"/>
      <c r="D15" s="143"/>
      <c r="E15" s="143"/>
      <c r="F15" s="144"/>
      <c r="H15" s="5"/>
      <c r="I15" s="5"/>
      <c r="J15" s="5"/>
      <c r="K15" s="5"/>
      <c r="L15" s="5"/>
      <c r="M15" s="5"/>
      <c r="N15" s="5"/>
      <c r="O15" s="5"/>
      <c r="P15" s="5"/>
      <c r="Q15" s="5"/>
      <c r="R15" s="5"/>
      <c r="S15" s="5"/>
      <c r="T15" s="5"/>
      <c r="U15" s="5"/>
      <c r="V15" s="5"/>
      <c r="W15" s="5"/>
      <c r="X15" s="5"/>
      <c r="Y15" s="5"/>
      <c r="Z15" s="5"/>
      <c r="AA15" s="5"/>
    </row>
    <row r="16" spans="1:27" x14ac:dyDescent="0.25">
      <c r="A16" s="148"/>
      <c r="B16" s="149"/>
      <c r="C16" s="149"/>
      <c r="D16" s="149"/>
      <c r="E16" s="149"/>
      <c r="F16" s="150"/>
      <c r="H16" s="5"/>
      <c r="I16" s="5"/>
      <c r="J16" s="5"/>
      <c r="K16" s="5"/>
      <c r="L16" s="5"/>
      <c r="M16" s="5"/>
      <c r="N16" s="5"/>
      <c r="O16" s="5"/>
      <c r="P16" s="5"/>
      <c r="Q16" s="5"/>
      <c r="R16" s="5"/>
      <c r="S16" s="5"/>
      <c r="T16" s="5"/>
      <c r="U16" s="5"/>
      <c r="V16" s="5"/>
      <c r="W16" s="5"/>
      <c r="X16" s="5"/>
      <c r="Y16" s="5"/>
      <c r="Z16" s="5"/>
      <c r="AA16" s="5"/>
    </row>
    <row r="17" spans="1:27" ht="24" thickBot="1" x14ac:dyDescent="0.3">
      <c r="A17" s="151" t="s">
        <v>2</v>
      </c>
      <c r="B17" s="152"/>
      <c r="C17" s="152"/>
      <c r="D17" s="152"/>
      <c r="E17" s="152"/>
      <c r="F17" s="153"/>
      <c r="H17" s="5"/>
      <c r="I17" s="5"/>
      <c r="J17" s="5"/>
      <c r="K17" s="5"/>
      <c r="L17" s="5"/>
      <c r="M17" s="5"/>
      <c r="N17" s="5"/>
      <c r="O17" s="5"/>
      <c r="P17" s="5"/>
      <c r="Q17" s="5"/>
      <c r="R17" s="5"/>
      <c r="S17" s="5"/>
      <c r="T17" s="5"/>
      <c r="U17" s="5"/>
      <c r="V17" s="5"/>
      <c r="W17" s="5"/>
      <c r="X17" s="5"/>
      <c r="Y17" s="5"/>
      <c r="Z17" s="5"/>
      <c r="AA17" s="5"/>
    </row>
    <row r="18" spans="1:27" ht="45" customHeight="1" thickBot="1" x14ac:dyDescent="0.3">
      <c r="A18" s="154" t="s">
        <v>3</v>
      </c>
      <c r="B18" s="155"/>
      <c r="C18" s="155"/>
      <c r="D18" s="122" t="s">
        <v>184</v>
      </c>
      <c r="E18" s="124"/>
      <c r="F18" s="123" t="s">
        <v>185</v>
      </c>
      <c r="H18" s="5"/>
      <c r="I18" s="5"/>
      <c r="J18" s="5"/>
      <c r="K18" s="5"/>
      <c r="L18" s="5"/>
      <c r="M18" s="5"/>
      <c r="N18" s="5"/>
      <c r="O18" s="5"/>
      <c r="P18" s="5"/>
      <c r="Q18" s="5"/>
      <c r="R18" s="5"/>
      <c r="S18" s="5"/>
      <c r="T18" s="5"/>
      <c r="U18" s="5"/>
      <c r="V18" s="5"/>
      <c r="W18" s="5"/>
      <c r="X18" s="5"/>
      <c r="Y18" s="5"/>
      <c r="Z18" s="5"/>
      <c r="AA18" s="5"/>
    </row>
    <row r="19" spans="1:27" ht="45" customHeight="1" x14ac:dyDescent="0.25">
      <c r="A19" s="134" t="s">
        <v>180</v>
      </c>
      <c r="B19" s="135"/>
      <c r="C19" s="135"/>
      <c r="D19" s="135"/>
      <c r="E19" s="135"/>
      <c r="F19" s="136"/>
      <c r="H19" s="5"/>
      <c r="I19" s="5"/>
      <c r="J19" s="5"/>
      <c r="K19" s="5"/>
      <c r="L19" s="5"/>
      <c r="M19" s="5"/>
      <c r="N19" s="5"/>
      <c r="O19" s="5"/>
      <c r="P19" s="5"/>
      <c r="Q19" s="5"/>
      <c r="R19" s="5"/>
      <c r="S19" s="5"/>
      <c r="T19" s="5"/>
      <c r="U19" s="5"/>
      <c r="V19" s="5"/>
      <c r="W19" s="5"/>
      <c r="X19" s="5"/>
      <c r="Y19" s="5"/>
      <c r="Z19" s="5"/>
      <c r="AA19" s="5"/>
    </row>
    <row r="20" spans="1:27" ht="45" customHeight="1" x14ac:dyDescent="0.25">
      <c r="A20" s="134" t="s">
        <v>4</v>
      </c>
      <c r="B20" s="135"/>
      <c r="C20" s="135"/>
      <c r="D20" s="135"/>
      <c r="E20" s="135"/>
      <c r="F20" s="136"/>
      <c r="H20" s="5"/>
      <c r="I20" s="5"/>
      <c r="J20" s="5"/>
      <c r="K20" s="5"/>
      <c r="L20" s="5"/>
      <c r="M20" s="5"/>
      <c r="N20" s="5"/>
      <c r="O20" s="5"/>
      <c r="P20" s="5"/>
      <c r="Q20" s="5"/>
      <c r="R20" s="5"/>
      <c r="S20" s="5"/>
      <c r="T20" s="5"/>
      <c r="U20" s="5"/>
      <c r="V20" s="5"/>
      <c r="W20" s="5"/>
      <c r="X20" s="5"/>
      <c r="Y20" s="5"/>
      <c r="Z20" s="5"/>
      <c r="AA20" s="5"/>
    </row>
    <row r="21" spans="1:27" ht="45" customHeight="1" x14ac:dyDescent="0.25">
      <c r="A21" s="134" t="s">
        <v>179</v>
      </c>
      <c r="B21" s="135"/>
      <c r="C21" s="135"/>
      <c r="D21" s="135"/>
      <c r="E21" s="135"/>
      <c r="F21" s="136"/>
      <c r="H21" s="5"/>
      <c r="I21" s="5"/>
      <c r="J21" s="5"/>
      <c r="K21" s="5"/>
      <c r="L21" s="5"/>
      <c r="M21" s="5"/>
      <c r="N21" s="5"/>
      <c r="O21" s="5"/>
      <c r="P21" s="5"/>
      <c r="Q21" s="5"/>
      <c r="R21" s="5"/>
      <c r="S21" s="5"/>
      <c r="T21" s="5"/>
      <c r="U21" s="5"/>
      <c r="V21" s="5"/>
      <c r="W21" s="5"/>
      <c r="X21" s="5"/>
      <c r="Y21" s="5"/>
      <c r="Z21" s="5"/>
      <c r="AA21" s="5"/>
    </row>
    <row r="22" spans="1:27" ht="77.25" customHeight="1" thickBot="1" x14ac:dyDescent="0.3">
      <c r="A22" s="137" t="s">
        <v>186</v>
      </c>
      <c r="B22" s="138"/>
      <c r="C22" s="138"/>
      <c r="D22" s="138"/>
      <c r="E22" s="138"/>
      <c r="F22" s="139"/>
      <c r="H22" s="5"/>
      <c r="I22" s="5"/>
      <c r="J22" s="5"/>
      <c r="K22" s="5"/>
      <c r="L22" s="5"/>
      <c r="M22" s="5"/>
      <c r="N22" s="5"/>
      <c r="O22" s="5"/>
      <c r="P22" s="5"/>
      <c r="Q22" s="5"/>
      <c r="R22" s="5"/>
      <c r="S22" s="5"/>
      <c r="T22" s="5"/>
      <c r="U22" s="5"/>
      <c r="V22" s="5"/>
      <c r="W22" s="5"/>
      <c r="X22" s="5"/>
      <c r="Y22" s="5"/>
      <c r="Z22" s="5"/>
      <c r="AA22" s="5"/>
    </row>
    <row r="23" spans="1:27" hidden="1" x14ac:dyDescent="0.25">
      <c r="A23" s="5"/>
      <c r="B23" s="5"/>
      <c r="C23" s="5"/>
      <c r="D23" s="5"/>
      <c r="E23" s="5"/>
      <c r="F23" s="5"/>
      <c r="H23" s="5"/>
      <c r="I23" s="5"/>
      <c r="J23" s="5"/>
      <c r="K23" s="5"/>
      <c r="L23" s="5"/>
      <c r="M23" s="5"/>
      <c r="N23" s="5"/>
      <c r="O23" s="5"/>
      <c r="P23" s="5"/>
      <c r="Q23" s="5"/>
      <c r="R23" s="5"/>
      <c r="S23" s="5"/>
      <c r="T23" s="5"/>
      <c r="U23" s="5"/>
      <c r="V23" s="5"/>
      <c r="W23" s="5"/>
      <c r="X23" s="5"/>
      <c r="Y23" s="5"/>
      <c r="Z23" s="5"/>
      <c r="AA23" s="5"/>
    </row>
    <row r="24" spans="1:27" hidden="1" x14ac:dyDescent="0.25">
      <c r="A24" s="5"/>
      <c r="B24" s="5"/>
      <c r="C24" s="5"/>
      <c r="D24" s="5"/>
      <c r="E24" s="5"/>
      <c r="F24" s="5"/>
      <c r="H24" s="5"/>
      <c r="I24" s="5"/>
      <c r="J24" s="5"/>
      <c r="K24" s="5"/>
      <c r="L24" s="5"/>
      <c r="M24" s="5"/>
      <c r="N24" s="5"/>
      <c r="O24" s="5"/>
      <c r="P24" s="5"/>
      <c r="Q24" s="5"/>
      <c r="R24" s="5"/>
      <c r="S24" s="5"/>
      <c r="T24" s="5"/>
      <c r="U24" s="5"/>
      <c r="V24" s="5"/>
      <c r="W24" s="5"/>
      <c r="X24" s="5"/>
      <c r="Y24" s="5"/>
      <c r="Z24" s="5"/>
      <c r="AA24" s="5"/>
    </row>
    <row r="25" spans="1:27" hidden="1" x14ac:dyDescent="0.25">
      <c r="A25" s="5"/>
      <c r="B25" s="5"/>
      <c r="C25" s="5"/>
      <c r="D25" s="5"/>
      <c r="E25" s="5"/>
      <c r="F25" s="5"/>
      <c r="H25" s="5"/>
      <c r="I25" s="5"/>
      <c r="J25" s="5"/>
      <c r="K25" s="5"/>
      <c r="L25" s="5"/>
      <c r="M25" s="5"/>
      <c r="N25" s="5"/>
      <c r="O25" s="5"/>
      <c r="P25" s="5"/>
      <c r="Q25" s="5"/>
      <c r="R25" s="5"/>
      <c r="S25" s="5"/>
      <c r="T25" s="5"/>
      <c r="U25" s="5"/>
      <c r="V25" s="5"/>
      <c r="W25" s="5"/>
      <c r="X25" s="5"/>
      <c r="Y25" s="5"/>
      <c r="Z25" s="5"/>
      <c r="AA25" s="5"/>
    </row>
    <row r="26" spans="1:27" hidden="1" x14ac:dyDescent="0.25">
      <c r="A26" s="5"/>
      <c r="B26" s="5"/>
      <c r="C26" s="5"/>
      <c r="D26" s="5"/>
      <c r="E26" s="5"/>
      <c r="F26" s="5"/>
      <c r="H26" s="5"/>
      <c r="I26" s="5"/>
      <c r="J26" s="5"/>
      <c r="K26" s="5"/>
      <c r="L26" s="5"/>
      <c r="M26" s="5"/>
      <c r="N26" s="5"/>
      <c r="O26" s="5"/>
      <c r="P26" s="5"/>
      <c r="Q26" s="5"/>
      <c r="R26" s="5"/>
      <c r="S26" s="5"/>
      <c r="T26" s="5"/>
      <c r="U26" s="5"/>
      <c r="V26" s="5"/>
      <c r="W26" s="5"/>
      <c r="X26" s="5"/>
      <c r="Y26" s="5"/>
      <c r="Z26" s="5"/>
      <c r="AA26" s="5"/>
    </row>
    <row r="27" spans="1:27" hidden="1" x14ac:dyDescent="0.25">
      <c r="A27" s="5"/>
      <c r="B27" s="5"/>
      <c r="C27" s="5"/>
      <c r="D27" s="5"/>
      <c r="E27" s="5"/>
      <c r="F27" s="5"/>
      <c r="H27" s="5"/>
      <c r="I27" s="5"/>
      <c r="J27" s="5"/>
      <c r="K27" s="5"/>
      <c r="L27" s="5"/>
      <c r="M27" s="5"/>
      <c r="N27" s="5"/>
      <c r="O27" s="5"/>
      <c r="P27" s="5"/>
      <c r="Q27" s="5"/>
      <c r="R27" s="5"/>
      <c r="S27" s="5"/>
      <c r="T27" s="5"/>
      <c r="U27" s="5"/>
      <c r="V27" s="5"/>
      <c r="W27" s="5"/>
      <c r="X27" s="5"/>
      <c r="Y27" s="5"/>
      <c r="Z27" s="5"/>
      <c r="AA27" s="5"/>
    </row>
    <row r="28" spans="1:27" hidden="1" x14ac:dyDescent="0.25">
      <c r="A28" s="5"/>
      <c r="B28" s="5"/>
      <c r="C28" s="5"/>
      <c r="D28" s="5"/>
      <c r="E28" s="5"/>
      <c r="F28" s="5"/>
      <c r="H28" s="5"/>
      <c r="I28" s="5"/>
      <c r="J28" s="5"/>
      <c r="K28" s="5"/>
      <c r="L28" s="5"/>
      <c r="M28" s="5"/>
      <c r="N28" s="5"/>
      <c r="O28" s="5"/>
      <c r="P28" s="5"/>
      <c r="Q28" s="5"/>
      <c r="R28" s="5"/>
      <c r="S28" s="5"/>
      <c r="T28" s="5"/>
      <c r="U28" s="5"/>
      <c r="V28" s="5"/>
      <c r="W28" s="5"/>
      <c r="X28" s="5"/>
      <c r="Y28" s="5"/>
      <c r="Z28" s="5"/>
      <c r="AA28" s="5"/>
    </row>
    <row r="29" spans="1:27" hidden="1" x14ac:dyDescent="0.25">
      <c r="A29" s="5"/>
      <c r="B29" s="5"/>
      <c r="C29" s="5"/>
      <c r="D29" s="5"/>
      <c r="E29" s="5"/>
      <c r="F29" s="5"/>
      <c r="H29" s="5"/>
      <c r="I29" s="5"/>
      <c r="J29" s="5"/>
      <c r="K29" s="5"/>
      <c r="L29" s="5"/>
      <c r="M29" s="5"/>
      <c r="N29" s="5"/>
      <c r="O29" s="5"/>
      <c r="P29" s="5"/>
      <c r="Q29" s="5"/>
      <c r="R29" s="5"/>
      <c r="S29" s="5"/>
      <c r="T29" s="5"/>
      <c r="U29" s="5"/>
      <c r="V29" s="5"/>
      <c r="W29" s="5"/>
      <c r="X29" s="5"/>
      <c r="Y29" s="5"/>
      <c r="Z29" s="5"/>
      <c r="AA29" s="5"/>
    </row>
    <row r="30" spans="1:27" hidden="1" x14ac:dyDescent="0.25">
      <c r="A30" s="5"/>
      <c r="B30" s="5"/>
      <c r="C30" s="5"/>
      <c r="D30" s="5"/>
      <c r="E30" s="5"/>
      <c r="F30" s="5"/>
      <c r="H30" s="5"/>
      <c r="I30" s="5"/>
      <c r="J30" s="5"/>
      <c r="K30" s="5"/>
      <c r="L30" s="5"/>
      <c r="M30" s="5"/>
      <c r="N30" s="5"/>
      <c r="O30" s="5"/>
      <c r="P30" s="5"/>
      <c r="Q30" s="5"/>
      <c r="R30" s="5"/>
      <c r="S30" s="5"/>
      <c r="T30" s="5"/>
      <c r="U30" s="5"/>
      <c r="V30" s="5"/>
      <c r="W30" s="5"/>
      <c r="X30" s="5"/>
      <c r="Y30" s="5"/>
      <c r="Z30" s="5"/>
      <c r="AA30" s="5"/>
    </row>
    <row r="31" spans="1:27" hidden="1" x14ac:dyDescent="0.25"/>
    <row r="32" spans="1:27" hidden="1" x14ac:dyDescent="0.25"/>
  </sheetData>
  <sheetProtection selectLockedCells="1"/>
  <mergeCells count="16">
    <mergeCell ref="A9:F11"/>
    <mergeCell ref="A5:F5"/>
    <mergeCell ref="A6:F6"/>
    <mergeCell ref="A7:F7"/>
    <mergeCell ref="A8:F8"/>
    <mergeCell ref="A12:F12"/>
    <mergeCell ref="A16:F16"/>
    <mergeCell ref="A17:F17"/>
    <mergeCell ref="A19:F19"/>
    <mergeCell ref="A18:C18"/>
    <mergeCell ref="A20:F20"/>
    <mergeCell ref="A21:F21"/>
    <mergeCell ref="A22:F22"/>
    <mergeCell ref="B13:F13"/>
    <mergeCell ref="B14:F14"/>
    <mergeCell ref="B15:F15"/>
  </mergeCells>
  <printOptions horizontalCentered="1" verticalCentered="1"/>
  <pageMargins left="0" right="0" top="0" bottom="0" header="0.31496062992125984" footer="0.31496062992125984"/>
  <pageSetup paperSize="9" scale="56" firstPageNumber="0" orientation="landscape" horizontalDpi="300" verticalDpi="300" r:id="rId1"/>
  <headerFooter alignWithMargins="0"/>
  <colBreaks count="1" manualBreakCount="1">
    <brk id="6" max="2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showWhiteSpace="0" zoomScale="55" zoomScaleNormal="55" workbookViewId="0">
      <selection activeCell="B1" sqref="B1:F1"/>
    </sheetView>
  </sheetViews>
  <sheetFormatPr defaultColWidth="0" defaultRowHeight="15" zeroHeight="1" x14ac:dyDescent="0.25"/>
  <cols>
    <col min="1" max="6" width="43.7109375" style="1" customWidth="1"/>
    <col min="7" max="7" width="3.85546875" style="1" customWidth="1"/>
    <col min="8" max="16384" width="8.7109375" style="1" hidden="1"/>
  </cols>
  <sheetData>
    <row r="1" spans="1:6" ht="42" customHeight="1" thickBot="1" x14ac:dyDescent="0.3">
      <c r="A1" s="42">
        <f>DENOMINAZIONE!B15</f>
        <v>0</v>
      </c>
      <c r="B1" s="168" t="s">
        <v>202</v>
      </c>
      <c r="C1" s="168"/>
      <c r="D1" s="168"/>
      <c r="E1" s="168"/>
      <c r="F1" s="168"/>
    </row>
    <row r="2" spans="1:6" ht="66.95" customHeight="1" thickTop="1" x14ac:dyDescent="0.25">
      <c r="A2" s="110" t="s">
        <v>91</v>
      </c>
      <c r="B2" s="171"/>
      <c r="C2" s="172"/>
      <c r="D2" s="172"/>
      <c r="E2" s="172"/>
      <c r="F2" s="173"/>
    </row>
    <row r="3" spans="1:6" ht="66.95" customHeight="1" x14ac:dyDescent="0.25">
      <c r="A3" s="111" t="s">
        <v>35</v>
      </c>
      <c r="B3" s="174"/>
      <c r="C3" s="175"/>
      <c r="D3" s="175"/>
      <c r="E3" s="175"/>
      <c r="F3" s="176"/>
    </row>
    <row r="4" spans="1:6" ht="66.95" customHeight="1" x14ac:dyDescent="0.25">
      <c r="A4" s="112" t="s">
        <v>5</v>
      </c>
      <c r="B4" s="174"/>
      <c r="C4" s="175"/>
      <c r="D4" s="175"/>
      <c r="E4" s="175"/>
      <c r="F4" s="176"/>
    </row>
    <row r="5" spans="1:6" ht="66.95" customHeight="1" x14ac:dyDescent="0.25">
      <c r="A5" s="112" t="s">
        <v>36</v>
      </c>
      <c r="B5" s="174"/>
      <c r="C5" s="175"/>
      <c r="D5" s="175"/>
      <c r="E5" s="175"/>
      <c r="F5" s="176"/>
    </row>
    <row r="6" spans="1:6" ht="66.95" customHeight="1" x14ac:dyDescent="0.25">
      <c r="A6" s="112" t="s">
        <v>125</v>
      </c>
      <c r="B6" s="169"/>
      <c r="C6" s="169"/>
      <c r="D6" s="169"/>
      <c r="E6" s="169"/>
      <c r="F6" s="170"/>
    </row>
    <row r="7" spans="1:6" ht="66.95" customHeight="1" x14ac:dyDescent="0.25">
      <c r="A7" s="112" t="s">
        <v>6</v>
      </c>
      <c r="B7" s="169"/>
      <c r="C7" s="169"/>
      <c r="D7" s="169"/>
      <c r="E7" s="169"/>
      <c r="F7" s="170"/>
    </row>
    <row r="8" spans="1:6" ht="66.95" customHeight="1" x14ac:dyDescent="0.25">
      <c r="A8" s="113" t="s">
        <v>200</v>
      </c>
      <c r="B8" s="96"/>
      <c r="C8" s="128" t="s">
        <v>187</v>
      </c>
      <c r="D8" s="108"/>
      <c r="E8" s="12" t="s">
        <v>126</v>
      </c>
      <c r="F8" s="114"/>
    </row>
    <row r="9" spans="1:6" s="2" customFormat="1" ht="66.95" customHeight="1" thickBot="1" x14ac:dyDescent="0.25">
      <c r="A9" s="113" t="s">
        <v>121</v>
      </c>
      <c r="B9" s="109"/>
      <c r="C9" s="12" t="s">
        <v>37</v>
      </c>
      <c r="D9" s="97"/>
      <c r="E9" s="12" t="s">
        <v>127</v>
      </c>
      <c r="F9" s="115"/>
    </row>
    <row r="10" spans="1:6" s="2" customFormat="1" ht="66.95" customHeight="1" thickBot="1" x14ac:dyDescent="0.25">
      <c r="A10" s="116" t="s">
        <v>128</v>
      </c>
      <c r="B10" s="117"/>
      <c r="C10" s="118" t="s">
        <v>129</v>
      </c>
      <c r="D10" s="119"/>
      <c r="E10" s="118" t="s">
        <v>177</v>
      </c>
      <c r="F10" s="120"/>
    </row>
    <row r="11" spans="1:6" ht="15.75" thickTop="1" x14ac:dyDescent="0.25"/>
  </sheetData>
  <sheetProtection selectLockedCells="1"/>
  <mergeCells count="7">
    <mergeCell ref="B1:F1"/>
    <mergeCell ref="B7:F7"/>
    <mergeCell ref="B2:F2"/>
    <mergeCell ref="B3:F3"/>
    <mergeCell ref="B4:F4"/>
    <mergeCell ref="B5:F5"/>
    <mergeCell ref="B6:F6"/>
  </mergeCells>
  <printOptions horizontalCentered="1" verticalCentered="1"/>
  <pageMargins left="0" right="0" top="0" bottom="0" header="0.51181102362204722" footer="0.31496062992125984"/>
  <pageSetup paperSize="9" scale="56" firstPageNumber="0"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5"/>
  <sheetViews>
    <sheetView showWhiteSpace="0" topLeftCell="A7" zoomScale="115" zoomScaleNormal="115" workbookViewId="0">
      <selection activeCell="A17" sqref="A17:F17"/>
    </sheetView>
  </sheetViews>
  <sheetFormatPr defaultColWidth="0" defaultRowHeight="15" zeroHeight="1" x14ac:dyDescent="0.25"/>
  <cols>
    <col min="1" max="6" width="38.7109375" style="1" customWidth="1"/>
    <col min="7" max="7" width="2.5703125" style="1" customWidth="1"/>
    <col min="8" max="16384" width="8.7109375" style="1" hidden="1"/>
  </cols>
  <sheetData>
    <row r="1" spans="1:6" ht="42" customHeight="1" thickBot="1" x14ac:dyDescent="0.3">
      <c r="A1" s="23">
        <f>ANAGRAFICA!A1</f>
        <v>0</v>
      </c>
      <c r="B1" s="184" t="s">
        <v>203</v>
      </c>
      <c r="C1" s="184"/>
      <c r="D1" s="184"/>
      <c r="E1" s="184"/>
      <c r="F1" s="22"/>
    </row>
    <row r="2" spans="1:6" ht="42" customHeight="1" x14ac:dyDescent="0.25">
      <c r="A2" s="13" t="s">
        <v>136</v>
      </c>
      <c r="B2" s="195"/>
      <c r="C2" s="195"/>
      <c r="D2" s="195"/>
      <c r="E2" s="195"/>
      <c r="F2" s="196"/>
    </row>
    <row r="3" spans="1:6" ht="103.5" customHeight="1" x14ac:dyDescent="0.25">
      <c r="A3" s="14" t="s">
        <v>38</v>
      </c>
      <c r="B3" s="188"/>
      <c r="C3" s="188"/>
      <c r="D3" s="188"/>
      <c r="E3" s="188"/>
      <c r="F3" s="189"/>
    </row>
    <row r="4" spans="1:6" ht="174.75" customHeight="1" x14ac:dyDescent="0.25">
      <c r="A4" s="14" t="s">
        <v>130</v>
      </c>
      <c r="B4" s="188"/>
      <c r="C4" s="188"/>
      <c r="D4" s="188"/>
      <c r="E4" s="188"/>
      <c r="F4" s="189"/>
    </row>
    <row r="5" spans="1:6" ht="138.75" customHeight="1" x14ac:dyDescent="0.25">
      <c r="A5" s="14" t="s">
        <v>131</v>
      </c>
      <c r="B5" s="188"/>
      <c r="C5" s="188"/>
      <c r="D5" s="188"/>
      <c r="E5" s="188"/>
      <c r="F5" s="189"/>
    </row>
    <row r="6" spans="1:6" ht="100.5" customHeight="1" x14ac:dyDescent="0.25">
      <c r="A6" s="14" t="s">
        <v>132</v>
      </c>
      <c r="B6" s="188"/>
      <c r="C6" s="188"/>
      <c r="D6" s="188"/>
      <c r="E6" s="188"/>
      <c r="F6" s="189"/>
    </row>
    <row r="7" spans="1:6" ht="84.75" customHeight="1" x14ac:dyDescent="0.25">
      <c r="A7" s="14" t="s">
        <v>133</v>
      </c>
      <c r="B7" s="188"/>
      <c r="C7" s="188"/>
      <c r="D7" s="188"/>
      <c r="E7" s="188"/>
      <c r="F7" s="189"/>
    </row>
    <row r="8" spans="1:6" ht="84.75" customHeight="1" x14ac:dyDescent="0.25">
      <c r="A8" s="14" t="s">
        <v>39</v>
      </c>
      <c r="B8" s="185"/>
      <c r="C8" s="185"/>
      <c r="D8" s="185"/>
      <c r="E8" s="185"/>
      <c r="F8" s="186"/>
    </row>
    <row r="9" spans="1:6" ht="84.75" customHeight="1" x14ac:dyDescent="0.25">
      <c r="A9" s="131" t="s">
        <v>40</v>
      </c>
      <c r="B9" s="187"/>
      <c r="C9" s="188"/>
      <c r="D9" s="188"/>
      <c r="E9" s="188"/>
      <c r="F9" s="189"/>
    </row>
    <row r="10" spans="1:6" ht="71.25" customHeight="1" x14ac:dyDescent="0.25">
      <c r="A10" s="15" t="s">
        <v>134</v>
      </c>
      <c r="B10" s="190"/>
      <c r="C10" s="190"/>
      <c r="D10" s="190"/>
      <c r="E10" s="190"/>
      <c r="F10" s="191"/>
    </row>
    <row r="11" spans="1:6" ht="27.95" customHeight="1" x14ac:dyDescent="0.25">
      <c r="A11" s="181" t="s">
        <v>188</v>
      </c>
      <c r="B11" s="182"/>
      <c r="C11" s="182"/>
      <c r="D11" s="182"/>
      <c r="E11" s="182"/>
      <c r="F11" s="183"/>
    </row>
    <row r="12" spans="1:6" ht="27.95" customHeight="1" x14ac:dyDescent="0.25">
      <c r="A12" s="16" t="s">
        <v>92</v>
      </c>
      <c r="B12" s="18"/>
      <c r="C12" s="17" t="s">
        <v>95</v>
      </c>
      <c r="D12" s="18"/>
      <c r="E12" s="17" t="s">
        <v>94</v>
      </c>
      <c r="F12" s="19"/>
    </row>
    <row r="13" spans="1:6" ht="27.95" customHeight="1" x14ac:dyDescent="0.25">
      <c r="A13" s="16" t="s">
        <v>93</v>
      </c>
      <c r="B13" s="18"/>
      <c r="C13" s="17" t="s">
        <v>96</v>
      </c>
      <c r="D13" s="18"/>
      <c r="E13" s="17" t="s">
        <v>97</v>
      </c>
      <c r="F13" s="19"/>
    </row>
    <row r="14" spans="1:6" ht="27.95" customHeight="1" x14ac:dyDescent="0.25">
      <c r="A14" s="192" t="s">
        <v>195</v>
      </c>
      <c r="B14" s="193"/>
      <c r="C14" s="193"/>
      <c r="D14" s="193"/>
      <c r="E14" s="193"/>
      <c r="F14" s="194"/>
    </row>
    <row r="15" spans="1:6" ht="27.95" customHeight="1" x14ac:dyDescent="0.25">
      <c r="A15" s="179" t="s">
        <v>99</v>
      </c>
      <c r="B15" s="180"/>
      <c r="C15" s="180"/>
      <c r="D15" s="180"/>
      <c r="E15" s="180"/>
      <c r="F15" s="20"/>
    </row>
    <row r="16" spans="1:6" ht="27.75" customHeight="1" x14ac:dyDescent="0.25">
      <c r="A16" s="237" t="s">
        <v>100</v>
      </c>
      <c r="B16" s="238"/>
      <c r="C16" s="238"/>
      <c r="D16" s="238"/>
      <c r="E16" s="239"/>
      <c r="F16" s="20"/>
    </row>
    <row r="17" spans="1:6" ht="27.95" customHeight="1" x14ac:dyDescent="0.25">
      <c r="A17" s="181" t="s">
        <v>135</v>
      </c>
      <c r="B17" s="182"/>
      <c r="C17" s="182"/>
      <c r="D17" s="182"/>
      <c r="E17" s="182"/>
      <c r="F17" s="183"/>
    </row>
    <row r="18" spans="1:6" ht="27.95" customHeight="1" x14ac:dyDescent="0.25">
      <c r="A18" s="179" t="s">
        <v>101</v>
      </c>
      <c r="B18" s="180"/>
      <c r="C18" s="180"/>
      <c r="D18" s="180"/>
      <c r="E18" s="180"/>
      <c r="F18" s="20"/>
    </row>
    <row r="19" spans="1:6" ht="27.95" customHeight="1" thickBot="1" x14ac:dyDescent="0.3">
      <c r="A19" s="177" t="s">
        <v>102</v>
      </c>
      <c r="B19" s="178"/>
      <c r="C19" s="178"/>
      <c r="D19" s="178"/>
      <c r="E19" s="178"/>
      <c r="F19" s="21"/>
    </row>
    <row r="20" spans="1:6" hidden="1" x14ac:dyDescent="0.25"/>
    <row r="21" spans="1:6" hidden="1" x14ac:dyDescent="0.25"/>
    <row r="22" spans="1:6" hidden="1" x14ac:dyDescent="0.25"/>
    <row r="23" spans="1:6" hidden="1" x14ac:dyDescent="0.25"/>
    <row r="24" spans="1:6" hidden="1" x14ac:dyDescent="0.25"/>
    <row r="25" spans="1:6" hidden="1" x14ac:dyDescent="0.25"/>
  </sheetData>
  <sheetProtection selectLockedCells="1" selectUnlockedCells="1"/>
  <mergeCells count="17">
    <mergeCell ref="B1:E1"/>
    <mergeCell ref="B8:F8"/>
    <mergeCell ref="B9:F9"/>
    <mergeCell ref="B10:F10"/>
    <mergeCell ref="A14:F14"/>
    <mergeCell ref="B2:F2"/>
    <mergeCell ref="B3:F3"/>
    <mergeCell ref="B4:F4"/>
    <mergeCell ref="B5:F5"/>
    <mergeCell ref="B6:F6"/>
    <mergeCell ref="B7:F7"/>
    <mergeCell ref="A19:E19"/>
    <mergeCell ref="A16:E16"/>
    <mergeCell ref="A11:F11"/>
    <mergeCell ref="A15:E15"/>
    <mergeCell ref="A17:F17"/>
    <mergeCell ref="A18:E18"/>
  </mergeCells>
  <printOptions horizontalCentered="1" verticalCentered="1"/>
  <pageMargins left="0" right="0" top="0" bottom="0" header="0.51181102362204722" footer="0.31496062992125984"/>
  <pageSetup paperSize="9" scale="63" firstPageNumber="0" orientation="landscape" horizontalDpi="300" verticalDpi="300" r:id="rId1"/>
  <headerFooter alignWithMargins="0"/>
  <rowBreaks count="1" manualBreakCount="1">
    <brk id="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9"/>
  <sheetViews>
    <sheetView zoomScale="55" zoomScaleNormal="55" workbookViewId="0">
      <selection activeCell="B1" sqref="B1:E1"/>
    </sheetView>
  </sheetViews>
  <sheetFormatPr defaultColWidth="0" defaultRowHeight="15" zeroHeight="1" x14ac:dyDescent="0.25"/>
  <cols>
    <col min="1" max="6" width="43.7109375" style="1" customWidth="1"/>
    <col min="7" max="7" width="2.28515625" style="1" customWidth="1"/>
    <col min="8" max="16384" width="8.7109375" style="1" hidden="1"/>
  </cols>
  <sheetData>
    <row r="1" spans="1:6" ht="42" customHeight="1" thickBot="1" x14ac:dyDescent="0.3">
      <c r="A1" s="42">
        <f>ORGANIZZAZIONE!A1</f>
        <v>0</v>
      </c>
      <c r="B1" s="204" t="s">
        <v>204</v>
      </c>
      <c r="C1" s="204"/>
      <c r="D1" s="204"/>
      <c r="E1" s="204"/>
      <c r="F1" s="35"/>
    </row>
    <row r="2" spans="1:6" ht="349.5" customHeight="1" x14ac:dyDescent="0.25">
      <c r="A2" s="10" t="s">
        <v>137</v>
      </c>
      <c r="B2" s="205"/>
      <c r="C2" s="205"/>
      <c r="D2" s="205"/>
      <c r="E2" s="205"/>
      <c r="F2" s="206"/>
    </row>
    <row r="3" spans="1:6" ht="337.5" customHeight="1" x14ac:dyDescent="0.25">
      <c r="A3" s="11" t="s">
        <v>138</v>
      </c>
      <c r="B3" s="207"/>
      <c r="C3" s="208"/>
      <c r="D3" s="208"/>
      <c r="E3" s="208"/>
      <c r="F3" s="209"/>
    </row>
    <row r="4" spans="1:6" ht="35.25" customHeight="1" x14ac:dyDescent="0.25">
      <c r="A4" s="201" t="s">
        <v>139</v>
      </c>
      <c r="B4" s="202"/>
      <c r="C4" s="202"/>
      <c r="D4" s="202"/>
      <c r="E4" s="202"/>
      <c r="F4" s="203"/>
    </row>
    <row r="5" spans="1:6" ht="24.95" customHeight="1" x14ac:dyDescent="0.25">
      <c r="A5" s="27" t="s">
        <v>142</v>
      </c>
      <c r="B5" s="24"/>
      <c r="C5" s="197"/>
      <c r="D5" s="197"/>
      <c r="E5" s="197"/>
      <c r="F5" s="198"/>
    </row>
    <row r="6" spans="1:6" ht="35.25" customHeight="1" x14ac:dyDescent="0.25">
      <c r="A6" s="28" t="s">
        <v>143</v>
      </c>
      <c r="B6" s="24"/>
      <c r="C6" s="199"/>
      <c r="D6" s="199"/>
      <c r="E6" s="25" t="s">
        <v>141</v>
      </c>
      <c r="F6" s="29"/>
    </row>
    <row r="7" spans="1:6" ht="35.1" customHeight="1" x14ac:dyDescent="0.25">
      <c r="A7" s="30" t="s">
        <v>144</v>
      </c>
      <c r="B7" s="24"/>
      <c r="C7" s="25" t="s">
        <v>140</v>
      </c>
      <c r="D7" s="26"/>
      <c r="E7" s="25" t="s">
        <v>141</v>
      </c>
      <c r="F7" s="29"/>
    </row>
    <row r="8" spans="1:6" ht="35.1" customHeight="1" thickBot="1" x14ac:dyDescent="0.3">
      <c r="A8" s="31" t="s">
        <v>145</v>
      </c>
      <c r="B8" s="32"/>
      <c r="C8" s="200"/>
      <c r="D8" s="200"/>
      <c r="E8" s="33" t="s">
        <v>141</v>
      </c>
      <c r="F8" s="34"/>
    </row>
    <row r="9" spans="1:6" hidden="1" x14ac:dyDescent="0.25"/>
  </sheetData>
  <sheetProtection selectLockedCells="1" selectUnlockedCells="1"/>
  <mergeCells count="7">
    <mergeCell ref="C5:F5"/>
    <mergeCell ref="C6:D6"/>
    <mergeCell ref="C8:D8"/>
    <mergeCell ref="A4:F4"/>
    <mergeCell ref="B1:E1"/>
    <mergeCell ref="B2:F2"/>
    <mergeCell ref="B3:F3"/>
  </mergeCells>
  <printOptions horizontalCentered="1" verticalCentered="1"/>
  <pageMargins left="0" right="0" top="0" bottom="0" header="0.51181102362204722" footer="0.31496062992125984"/>
  <pageSetup paperSize="9" scale="56" firstPageNumber="0"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5"/>
  <sheetViews>
    <sheetView tabSelected="1" topLeftCell="A4" zoomScale="70" zoomScaleNormal="70" workbookViewId="0">
      <selection activeCell="A8" sqref="A8:E8"/>
    </sheetView>
  </sheetViews>
  <sheetFormatPr defaultColWidth="0" defaultRowHeight="15" zeroHeight="1" x14ac:dyDescent="0.25"/>
  <cols>
    <col min="1" max="6" width="43.7109375" style="1" customWidth="1"/>
    <col min="7" max="7" width="2.28515625" style="1" customWidth="1"/>
    <col min="8" max="16384" width="8.7109375" style="1" hidden="1"/>
  </cols>
  <sheetData>
    <row r="1" spans="1:6" ht="42" customHeight="1" x14ac:dyDescent="0.25">
      <c r="A1" s="41">
        <f>'ANALISI SWOT'!$A$1</f>
        <v>0</v>
      </c>
      <c r="B1" s="214" t="s">
        <v>205</v>
      </c>
      <c r="C1" s="215"/>
      <c r="D1" s="215"/>
      <c r="E1" s="215"/>
      <c r="F1" s="40"/>
    </row>
    <row r="2" spans="1:6" ht="204.75" customHeight="1" x14ac:dyDescent="0.25">
      <c r="A2" s="38" t="s">
        <v>147</v>
      </c>
      <c r="B2" s="219"/>
      <c r="C2" s="219"/>
      <c r="D2" s="219"/>
      <c r="E2" s="219"/>
      <c r="F2" s="219"/>
    </row>
    <row r="3" spans="1:6" ht="120" customHeight="1" x14ac:dyDescent="0.25">
      <c r="A3" s="39" t="s">
        <v>148</v>
      </c>
      <c r="B3" s="219"/>
      <c r="C3" s="219"/>
      <c r="D3" s="219"/>
      <c r="E3" s="219"/>
      <c r="F3" s="219"/>
    </row>
    <row r="4" spans="1:6" ht="151.5" customHeight="1" x14ac:dyDescent="0.25">
      <c r="A4" s="39" t="s">
        <v>149</v>
      </c>
      <c r="B4" s="219"/>
      <c r="C4" s="219"/>
      <c r="D4" s="219"/>
      <c r="E4" s="219"/>
      <c r="F4" s="219"/>
    </row>
    <row r="5" spans="1:6" ht="123.75" customHeight="1" x14ac:dyDescent="0.25">
      <c r="A5" s="39" t="s">
        <v>7</v>
      </c>
      <c r="B5" s="219"/>
      <c r="C5" s="219"/>
      <c r="D5" s="219"/>
      <c r="E5" s="219"/>
      <c r="F5" s="219"/>
    </row>
    <row r="6" spans="1:6" ht="109.5" customHeight="1" x14ac:dyDescent="0.25">
      <c r="A6" s="39" t="s">
        <v>146</v>
      </c>
      <c r="B6" s="219"/>
      <c r="C6" s="219"/>
      <c r="D6" s="219"/>
      <c r="E6" s="219"/>
      <c r="F6" s="219"/>
    </row>
    <row r="7" spans="1:6" ht="28.5" customHeight="1" x14ac:dyDescent="0.25">
      <c r="A7" s="216" t="s">
        <v>189</v>
      </c>
      <c r="B7" s="217"/>
      <c r="C7" s="217"/>
      <c r="D7" s="217"/>
      <c r="E7" s="217"/>
      <c r="F7" s="218"/>
    </row>
    <row r="8" spans="1:6" ht="20.100000000000001" customHeight="1" x14ac:dyDescent="0.25">
      <c r="A8" s="210" t="s">
        <v>103</v>
      </c>
      <c r="B8" s="211"/>
      <c r="C8" s="211"/>
      <c r="D8" s="211"/>
      <c r="E8" s="211"/>
      <c r="F8" s="36" t="s">
        <v>98</v>
      </c>
    </row>
    <row r="9" spans="1:6" ht="20.100000000000001" customHeight="1" x14ac:dyDescent="0.25">
      <c r="A9" s="210" t="s">
        <v>104</v>
      </c>
      <c r="B9" s="211"/>
      <c r="C9" s="211"/>
      <c r="D9" s="211"/>
      <c r="E9" s="211"/>
      <c r="F9" s="36" t="s">
        <v>98</v>
      </c>
    </row>
    <row r="10" spans="1:6" ht="20.100000000000001" customHeight="1" x14ac:dyDescent="0.25">
      <c r="A10" s="210" t="s">
        <v>105</v>
      </c>
      <c r="B10" s="211"/>
      <c r="C10" s="211"/>
      <c r="D10" s="211"/>
      <c r="E10" s="211"/>
      <c r="F10" s="36" t="s">
        <v>98</v>
      </c>
    </row>
    <row r="11" spans="1:6" ht="20.100000000000001" customHeight="1" x14ac:dyDescent="0.25">
      <c r="A11" s="210" t="s">
        <v>107</v>
      </c>
      <c r="B11" s="211"/>
      <c r="C11" s="211"/>
      <c r="D11" s="211"/>
      <c r="E11" s="211"/>
      <c r="F11" s="36" t="s">
        <v>98</v>
      </c>
    </row>
    <row r="12" spans="1:6" ht="20.100000000000001" customHeight="1" x14ac:dyDescent="0.25">
      <c r="A12" s="210" t="s">
        <v>106</v>
      </c>
      <c r="B12" s="211"/>
      <c r="C12" s="211"/>
      <c r="D12" s="211"/>
      <c r="E12" s="211"/>
      <c r="F12" s="36" t="s">
        <v>98</v>
      </c>
    </row>
    <row r="13" spans="1:6" ht="20.100000000000001" customHeight="1" x14ac:dyDescent="0.25">
      <c r="A13" s="210" t="s">
        <v>108</v>
      </c>
      <c r="B13" s="211"/>
      <c r="C13" s="211"/>
      <c r="D13" s="211"/>
      <c r="E13" s="211"/>
      <c r="F13" s="36" t="s">
        <v>98</v>
      </c>
    </row>
    <row r="14" spans="1:6" ht="20.100000000000001" customHeight="1" x14ac:dyDescent="0.25">
      <c r="A14" s="210" t="s">
        <v>109</v>
      </c>
      <c r="B14" s="211"/>
      <c r="C14" s="211"/>
      <c r="D14" s="211"/>
      <c r="E14" s="211"/>
      <c r="F14" s="36" t="s">
        <v>98</v>
      </c>
    </row>
    <row r="15" spans="1:6" ht="20.100000000000001" customHeight="1" x14ac:dyDescent="0.25">
      <c r="A15" s="210" t="s">
        <v>110</v>
      </c>
      <c r="B15" s="211"/>
      <c r="C15" s="211"/>
      <c r="D15" s="211"/>
      <c r="E15" s="211"/>
      <c r="F15" s="36" t="s">
        <v>98</v>
      </c>
    </row>
    <row r="16" spans="1:6" ht="20.100000000000001" customHeight="1" x14ac:dyDescent="0.25">
      <c r="A16" s="210" t="s">
        <v>111</v>
      </c>
      <c r="B16" s="211"/>
      <c r="C16" s="211"/>
      <c r="D16" s="211"/>
      <c r="E16" s="211"/>
      <c r="F16" s="36" t="s">
        <v>98</v>
      </c>
    </row>
    <row r="17" spans="1:6" ht="20.100000000000001" customHeight="1" x14ac:dyDescent="0.25">
      <c r="A17" s="210" t="s">
        <v>112</v>
      </c>
      <c r="B17" s="211"/>
      <c r="C17" s="211"/>
      <c r="D17" s="211"/>
      <c r="E17" s="211"/>
      <c r="F17" s="36" t="s">
        <v>98</v>
      </c>
    </row>
    <row r="18" spans="1:6" ht="20.100000000000001" customHeight="1" x14ac:dyDescent="0.25">
      <c r="A18" s="210" t="s">
        <v>113</v>
      </c>
      <c r="B18" s="211"/>
      <c r="C18" s="211"/>
      <c r="D18" s="211"/>
      <c r="E18" s="211"/>
      <c r="F18" s="36" t="s">
        <v>98</v>
      </c>
    </row>
    <row r="19" spans="1:6" ht="20.100000000000001" customHeight="1" x14ac:dyDescent="0.25">
      <c r="A19" s="210" t="s">
        <v>114</v>
      </c>
      <c r="B19" s="211"/>
      <c r="C19" s="211"/>
      <c r="D19" s="211"/>
      <c r="E19" s="211"/>
      <c r="F19" s="36" t="s">
        <v>98</v>
      </c>
    </row>
    <row r="20" spans="1:6" ht="20.100000000000001" customHeight="1" x14ac:dyDescent="0.25">
      <c r="A20" s="210" t="s">
        <v>115</v>
      </c>
      <c r="B20" s="211"/>
      <c r="C20" s="211"/>
      <c r="D20" s="211"/>
      <c r="E20" s="211"/>
      <c r="F20" s="36" t="s">
        <v>98</v>
      </c>
    </row>
    <row r="21" spans="1:6" ht="20.100000000000001" customHeight="1" x14ac:dyDescent="0.25">
      <c r="A21" s="210" t="s">
        <v>116</v>
      </c>
      <c r="B21" s="211"/>
      <c r="C21" s="211"/>
      <c r="D21" s="211"/>
      <c r="E21" s="211"/>
      <c r="F21" s="36" t="s">
        <v>98</v>
      </c>
    </row>
    <row r="22" spans="1:6" ht="20.100000000000001" customHeight="1" x14ac:dyDescent="0.25">
      <c r="A22" s="210" t="s">
        <v>117</v>
      </c>
      <c r="B22" s="211"/>
      <c r="C22" s="211"/>
      <c r="D22" s="211"/>
      <c r="E22" s="211"/>
      <c r="F22" s="36" t="s">
        <v>98</v>
      </c>
    </row>
    <row r="23" spans="1:6" ht="20.100000000000001" customHeight="1" x14ac:dyDescent="0.25">
      <c r="A23" s="210" t="s">
        <v>118</v>
      </c>
      <c r="B23" s="211"/>
      <c r="C23" s="211"/>
      <c r="D23" s="211"/>
      <c r="E23" s="211"/>
      <c r="F23" s="36" t="s">
        <v>98</v>
      </c>
    </row>
    <row r="24" spans="1:6" ht="20.100000000000001" customHeight="1" x14ac:dyDescent="0.25">
      <c r="A24" s="210" t="s">
        <v>119</v>
      </c>
      <c r="B24" s="211"/>
      <c r="C24" s="211"/>
      <c r="D24" s="211"/>
      <c r="E24" s="211"/>
      <c r="F24" s="36" t="s">
        <v>98</v>
      </c>
    </row>
    <row r="25" spans="1:6" ht="20.100000000000001" customHeight="1" thickBot="1" x14ac:dyDescent="0.3">
      <c r="A25" s="212" t="s">
        <v>120</v>
      </c>
      <c r="B25" s="213"/>
      <c r="C25" s="213"/>
      <c r="D25" s="213"/>
      <c r="E25" s="213"/>
      <c r="F25" s="37" t="s">
        <v>98</v>
      </c>
    </row>
  </sheetData>
  <sheetProtection selectLockedCells="1" selectUnlockedCells="1"/>
  <mergeCells count="25">
    <mergeCell ref="B1:E1"/>
    <mergeCell ref="A7:F7"/>
    <mergeCell ref="A8:E8"/>
    <mergeCell ref="A9:E9"/>
    <mergeCell ref="A10:E10"/>
    <mergeCell ref="B2:F2"/>
    <mergeCell ref="B3:F3"/>
    <mergeCell ref="B4:F4"/>
    <mergeCell ref="B5:F5"/>
    <mergeCell ref="B6:F6"/>
    <mergeCell ref="A11:E11"/>
    <mergeCell ref="A12:E12"/>
    <mergeCell ref="A13:E13"/>
    <mergeCell ref="A14:E14"/>
    <mergeCell ref="A15:E15"/>
    <mergeCell ref="A16:E16"/>
    <mergeCell ref="A22:E22"/>
    <mergeCell ref="A23:E23"/>
    <mergeCell ref="A24:E24"/>
    <mergeCell ref="A25:E25"/>
    <mergeCell ref="A17:E17"/>
    <mergeCell ref="A18:E18"/>
    <mergeCell ref="A19:E19"/>
    <mergeCell ref="A20:E20"/>
    <mergeCell ref="A21:E21"/>
  </mergeCells>
  <printOptions horizontalCentered="1" verticalCentered="1"/>
  <pageMargins left="0" right="0" top="0" bottom="0" header="0.51181102362204722" footer="0.31496062992125984"/>
  <pageSetup paperSize="9" scale="50" firstPageNumber="0" orientation="landscape" horizontalDpi="300" verticalDpi="300" r:id="rId1"/>
  <headerFooter alignWithMargins="0">
    <oddFooter>&amp;C&amp;"Calibri,Standard"&amp;11Business Plan Bando Spumantizzazione Vini di Qualità</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25"/>
  <sheetViews>
    <sheetView zoomScale="85" zoomScaleNormal="85" workbookViewId="0">
      <selection activeCell="A2" sqref="A2:D2"/>
    </sheetView>
  </sheetViews>
  <sheetFormatPr defaultRowHeight="12.75" x14ac:dyDescent="0.2"/>
  <cols>
    <col min="1" max="1" width="85.5703125" customWidth="1"/>
    <col min="2" max="4" width="19.140625" customWidth="1"/>
  </cols>
  <sheetData>
    <row r="1" spans="1:7" x14ac:dyDescent="0.2">
      <c r="A1" s="98">
        <f>'C.E. - MARGINE OPERATIVO'!A1</f>
        <v>0</v>
      </c>
      <c r="B1" s="99"/>
      <c r="C1" s="99"/>
    </row>
    <row r="2" spans="1:7" ht="39.75" customHeight="1" thickBot="1" x14ac:dyDescent="0.25">
      <c r="A2" s="184" t="s">
        <v>206</v>
      </c>
      <c r="B2" s="184"/>
      <c r="C2" s="184"/>
      <c r="D2" s="184"/>
      <c r="E2" s="4"/>
      <c r="F2" s="4"/>
      <c r="G2" s="4"/>
    </row>
    <row r="3" spans="1:7" ht="31.5" customHeight="1" x14ac:dyDescent="0.2">
      <c r="A3" s="61" t="s">
        <v>164</v>
      </c>
      <c r="B3" s="77" t="s">
        <v>150</v>
      </c>
      <c r="C3" s="77" t="s">
        <v>151</v>
      </c>
      <c r="D3" s="78" t="s">
        <v>152</v>
      </c>
    </row>
    <row r="4" spans="1:7" ht="15.75" x14ac:dyDescent="0.2">
      <c r="A4" s="90" t="s">
        <v>165</v>
      </c>
      <c r="B4" s="91">
        <f>SUM(B5:B15)</f>
        <v>0</v>
      </c>
      <c r="C4" s="91">
        <f>SUM(C5:C15)</f>
        <v>0</v>
      </c>
      <c r="D4" s="100">
        <f>SUM(D5:D15)</f>
        <v>0</v>
      </c>
    </row>
    <row r="5" spans="1:7" ht="15" customHeight="1" x14ac:dyDescent="0.2">
      <c r="A5" s="125" t="s">
        <v>190</v>
      </c>
      <c r="B5" s="126"/>
      <c r="C5" s="126"/>
      <c r="D5" s="127"/>
    </row>
    <row r="6" spans="1:7" ht="15" customHeight="1" x14ac:dyDescent="0.2">
      <c r="A6" s="94" t="s">
        <v>168</v>
      </c>
      <c r="B6" s="92"/>
      <c r="C6" s="92"/>
      <c r="D6" s="101"/>
    </row>
    <row r="7" spans="1:7" ht="15" customHeight="1" x14ac:dyDescent="0.2">
      <c r="A7" s="129" t="s">
        <v>192</v>
      </c>
      <c r="B7" s="92"/>
      <c r="C7" s="92"/>
      <c r="D7" s="101"/>
    </row>
    <row r="8" spans="1:7" ht="15" customHeight="1" x14ac:dyDescent="0.2">
      <c r="A8" s="129" t="s">
        <v>193</v>
      </c>
      <c r="B8" s="92"/>
      <c r="C8" s="92"/>
      <c r="D8" s="101"/>
    </row>
    <row r="9" spans="1:7" ht="15" customHeight="1" x14ac:dyDescent="0.2">
      <c r="A9" s="94" t="s">
        <v>169</v>
      </c>
      <c r="B9" s="92"/>
      <c r="C9" s="92"/>
      <c r="D9" s="101"/>
    </row>
    <row r="10" spans="1:7" ht="15" customHeight="1" x14ac:dyDescent="0.2">
      <c r="A10" s="94" t="s">
        <v>170</v>
      </c>
      <c r="B10" s="92"/>
      <c r="C10" s="92"/>
      <c r="D10" s="101"/>
    </row>
    <row r="11" spans="1:7" ht="15" customHeight="1" x14ac:dyDescent="0.2">
      <c r="A11" s="94" t="s">
        <v>171</v>
      </c>
      <c r="B11" s="92"/>
      <c r="C11" s="92"/>
      <c r="D11" s="101"/>
    </row>
    <row r="12" spans="1:7" ht="15" customHeight="1" x14ac:dyDescent="0.2">
      <c r="A12" s="94" t="s">
        <v>191</v>
      </c>
      <c r="B12" s="92"/>
      <c r="C12" s="92"/>
      <c r="D12" s="101"/>
    </row>
    <row r="13" spans="1:7" ht="15" customHeight="1" x14ac:dyDescent="0.2">
      <c r="A13" s="94" t="s">
        <v>178</v>
      </c>
      <c r="B13" s="92"/>
      <c r="C13" s="92"/>
      <c r="D13" s="101"/>
    </row>
    <row r="14" spans="1:7" ht="15" customHeight="1" x14ac:dyDescent="0.2">
      <c r="A14" s="94" t="s">
        <v>178</v>
      </c>
      <c r="B14" s="92"/>
      <c r="C14" s="92"/>
      <c r="D14" s="101"/>
    </row>
    <row r="15" spans="1:7" ht="15" customHeight="1" x14ac:dyDescent="0.2">
      <c r="A15" s="94" t="s">
        <v>178</v>
      </c>
      <c r="B15" s="93"/>
      <c r="C15" s="93"/>
      <c r="D15" s="102"/>
    </row>
    <row r="16" spans="1:7" s="130" customFormat="1" ht="15.75" x14ac:dyDescent="0.2">
      <c r="A16" s="90" t="s">
        <v>166</v>
      </c>
      <c r="B16" s="132">
        <f>SUM(B17:B20)</f>
        <v>0</v>
      </c>
      <c r="C16" s="132">
        <f t="shared" ref="C16:D16" si="0">SUM(C17:C20)</f>
        <v>0</v>
      </c>
      <c r="D16" s="133">
        <f t="shared" si="0"/>
        <v>0</v>
      </c>
    </row>
    <row r="17" spans="1:4" s="130" customFormat="1" x14ac:dyDescent="0.2">
      <c r="A17" s="94" t="s">
        <v>194</v>
      </c>
      <c r="B17" s="92"/>
      <c r="C17" s="92"/>
      <c r="D17" s="101"/>
    </row>
    <row r="18" spans="1:4" s="130" customFormat="1" x14ac:dyDescent="0.2">
      <c r="A18" s="94" t="s">
        <v>173</v>
      </c>
      <c r="B18" s="92"/>
      <c r="C18" s="92"/>
      <c r="D18" s="101"/>
    </row>
    <row r="19" spans="1:4" s="130" customFormat="1" x14ac:dyDescent="0.2">
      <c r="A19" s="94" t="s">
        <v>174</v>
      </c>
      <c r="B19" s="92"/>
      <c r="C19" s="92"/>
      <c r="D19" s="101"/>
    </row>
    <row r="20" spans="1:4" s="130" customFormat="1" x14ac:dyDescent="0.2">
      <c r="A20" s="94" t="s">
        <v>178</v>
      </c>
      <c r="B20" s="92"/>
      <c r="C20" s="92"/>
      <c r="D20" s="101"/>
    </row>
    <row r="21" spans="1:4" s="130" customFormat="1" ht="15.75" x14ac:dyDescent="0.2">
      <c r="A21" s="90" t="s">
        <v>172</v>
      </c>
      <c r="B21" s="132">
        <f>SUM(B22:B24)</f>
        <v>0</v>
      </c>
      <c r="C21" s="132">
        <f t="shared" ref="C21:D21" si="1">SUM(C22:C24)</f>
        <v>0</v>
      </c>
      <c r="D21" s="133">
        <f t="shared" si="1"/>
        <v>0</v>
      </c>
    </row>
    <row r="22" spans="1:4" s="130" customFormat="1" x14ac:dyDescent="0.2">
      <c r="A22" s="94" t="s">
        <v>175</v>
      </c>
      <c r="B22" s="92"/>
      <c r="C22" s="92"/>
      <c r="D22" s="101"/>
    </row>
    <row r="23" spans="1:4" s="130" customFormat="1" x14ac:dyDescent="0.2">
      <c r="A23" s="94" t="s">
        <v>178</v>
      </c>
      <c r="B23" s="92"/>
      <c r="C23" s="92"/>
      <c r="D23" s="101"/>
    </row>
    <row r="24" spans="1:4" s="130" customFormat="1" x14ac:dyDescent="0.2">
      <c r="A24" s="94" t="s">
        <v>178</v>
      </c>
      <c r="B24" s="92"/>
      <c r="C24" s="92"/>
      <c r="D24" s="101"/>
    </row>
    <row r="25" spans="1:4" ht="16.5" thickBot="1" x14ac:dyDescent="0.25">
      <c r="A25" s="103" t="s">
        <v>167</v>
      </c>
      <c r="B25" s="104">
        <f>B4+B16+B21</f>
        <v>0</v>
      </c>
      <c r="C25" s="104">
        <f>C4+C16+C21</f>
        <v>0</v>
      </c>
      <c r="D25" s="105">
        <f>D4+D16+D21</f>
        <v>0</v>
      </c>
    </row>
  </sheetData>
  <mergeCells count="1">
    <mergeCell ref="A2:D2"/>
  </mergeCells>
  <printOptions horizontalCentered="1" verticalCentered="1"/>
  <pageMargins left="0" right="0" top="0" bottom="0" header="0.31496062992125984" footer="0.31496062992125984"/>
  <pageSetup paperSize="9" orientation="landscape"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18"/>
  <sheetViews>
    <sheetView zoomScale="70" zoomScaleNormal="70" workbookViewId="0">
      <selection activeCell="B1" sqref="B1:M1"/>
    </sheetView>
  </sheetViews>
  <sheetFormatPr defaultColWidth="0" defaultRowHeight="15" zeroHeight="1" x14ac:dyDescent="0.25"/>
  <cols>
    <col min="1" max="1" width="78.42578125" style="1" customWidth="1"/>
    <col min="2" max="2" width="16.42578125" style="1" customWidth="1"/>
    <col min="3" max="3" width="12" style="1" customWidth="1"/>
    <col min="4" max="4" width="15.85546875" style="1" customWidth="1"/>
    <col min="5" max="5" width="17.5703125" style="1" customWidth="1"/>
    <col min="6" max="6" width="16.42578125" style="1" customWidth="1"/>
    <col min="7" max="7" width="12" style="1" customWidth="1"/>
    <col min="8" max="8" width="15.85546875" style="1" customWidth="1"/>
    <col min="9" max="9" width="17.5703125" style="1" customWidth="1"/>
    <col min="10" max="10" width="16.42578125" style="1" customWidth="1"/>
    <col min="11" max="11" width="12" style="1" customWidth="1"/>
    <col min="12" max="12" width="15.85546875" style="1" customWidth="1"/>
    <col min="13" max="13" width="17.5703125" style="1" customWidth="1"/>
    <col min="14" max="14" width="2.28515625" style="1" customWidth="1"/>
    <col min="15" max="16384" width="8.7109375" style="1" hidden="1"/>
  </cols>
  <sheetData>
    <row r="1" spans="1:13" ht="41.25" customHeight="1" thickBot="1" x14ac:dyDescent="0.3">
      <c r="A1" s="106">
        <f>'IDEA PROGETTUALE'!A1</f>
        <v>0</v>
      </c>
      <c r="B1" s="225" t="s">
        <v>207</v>
      </c>
      <c r="C1" s="225"/>
      <c r="D1" s="225"/>
      <c r="E1" s="225"/>
      <c r="F1" s="225"/>
      <c r="G1" s="225"/>
      <c r="H1" s="225"/>
      <c r="I1" s="225"/>
      <c r="J1" s="225"/>
      <c r="K1" s="225"/>
      <c r="L1" s="225"/>
      <c r="M1" s="225"/>
    </row>
    <row r="2" spans="1:13" ht="41.25" customHeight="1" x14ac:dyDescent="0.25">
      <c r="A2" s="222" t="s">
        <v>159</v>
      </c>
      <c r="B2" s="227" t="s">
        <v>150</v>
      </c>
      <c r="C2" s="227"/>
      <c r="D2" s="227"/>
      <c r="E2" s="227"/>
      <c r="F2" s="227" t="s">
        <v>151</v>
      </c>
      <c r="G2" s="227"/>
      <c r="H2" s="227"/>
      <c r="I2" s="227"/>
      <c r="J2" s="227" t="s">
        <v>152</v>
      </c>
      <c r="K2" s="227"/>
      <c r="L2" s="227"/>
      <c r="M2" s="234"/>
    </row>
    <row r="3" spans="1:13" ht="33.75" customHeight="1" thickBot="1" x14ac:dyDescent="0.3">
      <c r="A3" s="223"/>
      <c r="B3" s="228" t="s">
        <v>8</v>
      </c>
      <c r="C3" s="229"/>
      <c r="D3" s="230" t="s">
        <v>9</v>
      </c>
      <c r="E3" s="232" t="s">
        <v>10</v>
      </c>
      <c r="F3" s="228" t="s">
        <v>8</v>
      </c>
      <c r="G3" s="229"/>
      <c r="H3" s="230" t="s">
        <v>9</v>
      </c>
      <c r="I3" s="232" t="s">
        <v>10</v>
      </c>
      <c r="J3" s="228" t="s">
        <v>8</v>
      </c>
      <c r="K3" s="229"/>
      <c r="L3" s="230" t="s">
        <v>9</v>
      </c>
      <c r="M3" s="235" t="s">
        <v>10</v>
      </c>
    </row>
    <row r="4" spans="1:13" ht="33.75" customHeight="1" x14ac:dyDescent="0.25">
      <c r="A4" s="224"/>
      <c r="B4" s="50" t="s">
        <v>11</v>
      </c>
      <c r="C4" s="51" t="s">
        <v>12</v>
      </c>
      <c r="D4" s="231"/>
      <c r="E4" s="233"/>
      <c r="F4" s="50" t="s">
        <v>11</v>
      </c>
      <c r="G4" s="51" t="s">
        <v>12</v>
      </c>
      <c r="H4" s="231"/>
      <c r="I4" s="233"/>
      <c r="J4" s="50" t="s">
        <v>11</v>
      </c>
      <c r="K4" s="51" t="s">
        <v>12</v>
      </c>
      <c r="L4" s="231"/>
      <c r="M4" s="236"/>
    </row>
    <row r="5" spans="1:13" ht="46.5" customHeight="1" x14ac:dyDescent="0.25">
      <c r="A5" s="95"/>
      <c r="B5" s="44"/>
      <c r="C5" s="44"/>
      <c r="D5" s="45"/>
      <c r="E5" s="43">
        <f t="shared" ref="E5:E16" si="0">C5*D5</f>
        <v>0</v>
      </c>
      <c r="F5" s="44"/>
      <c r="G5" s="44"/>
      <c r="H5" s="45"/>
      <c r="I5" s="43">
        <f t="shared" ref="I5:I16" si="1">G5*H5</f>
        <v>0</v>
      </c>
      <c r="J5" s="44"/>
      <c r="K5" s="44"/>
      <c r="L5" s="45"/>
      <c r="M5" s="53">
        <f t="shared" ref="M5:M16" si="2">K5*L5</f>
        <v>0</v>
      </c>
    </row>
    <row r="6" spans="1:13" ht="46.5" customHeight="1" x14ac:dyDescent="0.25">
      <c r="A6" s="52"/>
      <c r="B6" s="46"/>
      <c r="C6" s="46"/>
      <c r="D6" s="45"/>
      <c r="E6" s="43">
        <f t="shared" si="0"/>
        <v>0</v>
      </c>
      <c r="F6" s="46"/>
      <c r="G6" s="46"/>
      <c r="H6" s="45"/>
      <c r="I6" s="43">
        <f t="shared" si="1"/>
        <v>0</v>
      </c>
      <c r="J6" s="46"/>
      <c r="K6" s="46"/>
      <c r="L6" s="45"/>
      <c r="M6" s="53">
        <f t="shared" si="2"/>
        <v>0</v>
      </c>
    </row>
    <row r="7" spans="1:13" ht="46.5" customHeight="1" x14ac:dyDescent="0.25">
      <c r="A7" s="54"/>
      <c r="B7" s="44"/>
      <c r="C7" s="44"/>
      <c r="D7" s="45"/>
      <c r="E7" s="43">
        <f t="shared" si="0"/>
        <v>0</v>
      </c>
      <c r="F7" s="44"/>
      <c r="G7" s="44"/>
      <c r="H7" s="45"/>
      <c r="I7" s="43">
        <f t="shared" si="1"/>
        <v>0</v>
      </c>
      <c r="J7" s="44"/>
      <c r="K7" s="44"/>
      <c r="L7" s="45"/>
      <c r="M7" s="53">
        <f t="shared" si="2"/>
        <v>0</v>
      </c>
    </row>
    <row r="8" spans="1:13" ht="46.5" customHeight="1" x14ac:dyDescent="0.25">
      <c r="A8" s="55"/>
      <c r="B8" s="47"/>
      <c r="C8" s="47"/>
      <c r="D8" s="45"/>
      <c r="E8" s="43">
        <f t="shared" si="0"/>
        <v>0</v>
      </c>
      <c r="F8" s="47"/>
      <c r="G8" s="47"/>
      <c r="H8" s="45"/>
      <c r="I8" s="43">
        <f t="shared" si="1"/>
        <v>0</v>
      </c>
      <c r="J8" s="47"/>
      <c r="K8" s="47"/>
      <c r="L8" s="45"/>
      <c r="M8" s="53">
        <f t="shared" si="2"/>
        <v>0</v>
      </c>
    </row>
    <row r="9" spans="1:13" ht="46.5" customHeight="1" x14ac:dyDescent="0.25">
      <c r="A9" s="54"/>
      <c r="B9" s="44"/>
      <c r="C9" s="44"/>
      <c r="D9" s="45"/>
      <c r="E9" s="43">
        <f t="shared" si="0"/>
        <v>0</v>
      </c>
      <c r="F9" s="44"/>
      <c r="G9" s="44"/>
      <c r="H9" s="45"/>
      <c r="I9" s="43">
        <f t="shared" si="1"/>
        <v>0</v>
      </c>
      <c r="J9" s="44"/>
      <c r="K9" s="44"/>
      <c r="L9" s="45"/>
      <c r="M9" s="53">
        <f t="shared" si="2"/>
        <v>0</v>
      </c>
    </row>
    <row r="10" spans="1:13" ht="46.5" customHeight="1" x14ac:dyDescent="0.25">
      <c r="A10" s="55"/>
      <c r="B10" s="47"/>
      <c r="C10" s="47"/>
      <c r="D10" s="45"/>
      <c r="E10" s="43">
        <f t="shared" si="0"/>
        <v>0</v>
      </c>
      <c r="F10" s="47"/>
      <c r="G10" s="47"/>
      <c r="H10" s="45"/>
      <c r="I10" s="43">
        <f t="shared" si="1"/>
        <v>0</v>
      </c>
      <c r="J10" s="47"/>
      <c r="K10" s="47"/>
      <c r="L10" s="45"/>
      <c r="M10" s="53">
        <f t="shared" si="2"/>
        <v>0</v>
      </c>
    </row>
    <row r="11" spans="1:13" ht="46.5" customHeight="1" x14ac:dyDescent="0.25">
      <c r="A11" s="54"/>
      <c r="B11" s="44"/>
      <c r="C11" s="44"/>
      <c r="D11" s="45"/>
      <c r="E11" s="43">
        <f t="shared" si="0"/>
        <v>0</v>
      </c>
      <c r="F11" s="44"/>
      <c r="G11" s="44"/>
      <c r="H11" s="45"/>
      <c r="I11" s="43">
        <f t="shared" si="1"/>
        <v>0</v>
      </c>
      <c r="J11" s="44"/>
      <c r="K11" s="44"/>
      <c r="L11" s="45"/>
      <c r="M11" s="53">
        <f t="shared" si="2"/>
        <v>0</v>
      </c>
    </row>
    <row r="12" spans="1:13" ht="46.5" customHeight="1" x14ac:dyDescent="0.25">
      <c r="A12" s="55"/>
      <c r="B12" s="47"/>
      <c r="C12" s="47"/>
      <c r="D12" s="45"/>
      <c r="E12" s="43">
        <f t="shared" si="0"/>
        <v>0</v>
      </c>
      <c r="F12" s="47"/>
      <c r="G12" s="47"/>
      <c r="H12" s="45"/>
      <c r="I12" s="43">
        <f t="shared" si="1"/>
        <v>0</v>
      </c>
      <c r="J12" s="47"/>
      <c r="K12" s="47"/>
      <c r="L12" s="45"/>
      <c r="M12" s="53">
        <f t="shared" si="2"/>
        <v>0</v>
      </c>
    </row>
    <row r="13" spans="1:13" ht="46.5" customHeight="1" thickBot="1" x14ac:dyDescent="0.3">
      <c r="A13" s="54"/>
      <c r="B13" s="44"/>
      <c r="C13" s="44"/>
      <c r="D13" s="45"/>
      <c r="E13" s="43">
        <f t="shared" si="0"/>
        <v>0</v>
      </c>
      <c r="F13" s="44"/>
      <c r="G13" s="44"/>
      <c r="H13" s="45"/>
      <c r="I13" s="43">
        <f t="shared" si="1"/>
        <v>0</v>
      </c>
      <c r="J13" s="44"/>
      <c r="K13" s="44"/>
      <c r="L13" s="45"/>
      <c r="M13" s="53">
        <f t="shared" si="2"/>
        <v>0</v>
      </c>
    </row>
    <row r="14" spans="1:13" ht="46.5" customHeight="1" thickBot="1" x14ac:dyDescent="0.3">
      <c r="A14" s="57"/>
      <c r="B14" s="220" t="s">
        <v>155</v>
      </c>
      <c r="C14" s="220"/>
      <c r="D14" s="221"/>
      <c r="E14" s="43">
        <f>SUM(E5:E13)</f>
        <v>0</v>
      </c>
      <c r="F14" s="220" t="s">
        <v>155</v>
      </c>
      <c r="G14" s="220"/>
      <c r="H14" s="221"/>
      <c r="I14" s="43">
        <f>SUM(I5:I13)</f>
        <v>0</v>
      </c>
      <c r="J14" s="220" t="s">
        <v>155</v>
      </c>
      <c r="K14" s="220"/>
      <c r="L14" s="221"/>
      <c r="M14" s="53">
        <f>SUM(M5:M13)</f>
        <v>0</v>
      </c>
    </row>
    <row r="15" spans="1:13" ht="46.5" customHeight="1" x14ac:dyDescent="0.25">
      <c r="A15" s="79" t="s">
        <v>156</v>
      </c>
      <c r="B15" s="44"/>
      <c r="C15" s="48"/>
      <c r="D15" s="45"/>
      <c r="E15" s="43">
        <f t="shared" si="0"/>
        <v>0</v>
      </c>
      <c r="F15" s="44"/>
      <c r="G15" s="48"/>
      <c r="H15" s="45"/>
      <c r="I15" s="43">
        <f t="shared" si="1"/>
        <v>0</v>
      </c>
      <c r="J15" s="44"/>
      <c r="K15" s="48"/>
      <c r="L15" s="45"/>
      <c r="M15" s="53">
        <f t="shared" si="2"/>
        <v>0</v>
      </c>
    </row>
    <row r="16" spans="1:13" ht="46.5" customHeight="1" thickBot="1" x14ac:dyDescent="0.3">
      <c r="A16" s="79" t="s">
        <v>157</v>
      </c>
      <c r="B16" s="46"/>
      <c r="C16" s="49"/>
      <c r="D16" s="45"/>
      <c r="E16" s="43">
        <f t="shared" si="0"/>
        <v>0</v>
      </c>
      <c r="F16" s="46"/>
      <c r="G16" s="49"/>
      <c r="H16" s="45"/>
      <c r="I16" s="43">
        <f t="shared" si="1"/>
        <v>0</v>
      </c>
      <c r="J16" s="46"/>
      <c r="K16" s="49"/>
      <c r="L16" s="45"/>
      <c r="M16" s="53">
        <f t="shared" si="2"/>
        <v>0</v>
      </c>
    </row>
    <row r="17" spans="1:13" ht="46.5" customHeight="1" thickBot="1" x14ac:dyDescent="0.3">
      <c r="A17" s="57"/>
      <c r="B17" s="220" t="s">
        <v>158</v>
      </c>
      <c r="C17" s="220"/>
      <c r="D17" s="221"/>
      <c r="E17" s="56">
        <f>E15+E16</f>
        <v>0</v>
      </c>
      <c r="F17" s="220" t="s">
        <v>158</v>
      </c>
      <c r="G17" s="220"/>
      <c r="H17" s="221"/>
      <c r="I17" s="56">
        <f>I15+I16</f>
        <v>0</v>
      </c>
      <c r="J17" s="220" t="s">
        <v>158</v>
      </c>
      <c r="K17" s="220"/>
      <c r="L17" s="221"/>
      <c r="M17" s="107">
        <f>M15+M16</f>
        <v>0</v>
      </c>
    </row>
    <row r="18" spans="1:13" ht="46.5" customHeight="1" thickBot="1" x14ac:dyDescent="0.3">
      <c r="A18" s="57"/>
      <c r="B18" s="220" t="s">
        <v>154</v>
      </c>
      <c r="C18" s="220"/>
      <c r="D18" s="221"/>
      <c r="E18" s="56">
        <f>E14+E17</f>
        <v>0</v>
      </c>
      <c r="F18" s="226" t="s">
        <v>154</v>
      </c>
      <c r="G18" s="220"/>
      <c r="H18" s="221"/>
      <c r="I18" s="56">
        <f>I14+I17</f>
        <v>0</v>
      </c>
      <c r="J18" s="220" t="s">
        <v>154</v>
      </c>
      <c r="K18" s="220"/>
      <c r="L18" s="221"/>
      <c r="M18" s="107">
        <f>M14+M17</f>
        <v>0</v>
      </c>
    </row>
  </sheetData>
  <sheetProtection selectLockedCells="1" selectUnlockedCells="1"/>
  <mergeCells count="23">
    <mergeCell ref="B1:M1"/>
    <mergeCell ref="B18:D18"/>
    <mergeCell ref="F18:H18"/>
    <mergeCell ref="J18:L18"/>
    <mergeCell ref="F2:I2"/>
    <mergeCell ref="F3:G3"/>
    <mergeCell ref="H3:H4"/>
    <mergeCell ref="I3:I4"/>
    <mergeCell ref="J2:M2"/>
    <mergeCell ref="J3:K3"/>
    <mergeCell ref="L3:L4"/>
    <mergeCell ref="M3:M4"/>
    <mergeCell ref="B3:C3"/>
    <mergeCell ref="D3:D4"/>
    <mergeCell ref="B2:E2"/>
    <mergeCell ref="E3:E4"/>
    <mergeCell ref="F17:H17"/>
    <mergeCell ref="J17:L17"/>
    <mergeCell ref="A2:A4"/>
    <mergeCell ref="B14:D14"/>
    <mergeCell ref="F14:H14"/>
    <mergeCell ref="J14:L14"/>
    <mergeCell ref="B17:D17"/>
  </mergeCells>
  <printOptions horizontalCentered="1" verticalCentered="1"/>
  <pageMargins left="0" right="0" top="0" bottom="0" header="0.51181102362204722" footer="0.31496062992125984"/>
  <pageSetup paperSize="9" scale="50" firstPageNumber="0"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28"/>
  <sheetViews>
    <sheetView topLeftCell="A16" zoomScale="130" zoomScaleNormal="130" workbookViewId="0">
      <selection activeCell="A2" sqref="A2:D2"/>
    </sheetView>
  </sheetViews>
  <sheetFormatPr defaultColWidth="0" defaultRowHeight="15" zeroHeight="1" x14ac:dyDescent="0.25"/>
  <cols>
    <col min="1" max="1" width="71.7109375" style="1" customWidth="1"/>
    <col min="2" max="2" width="17.7109375" style="1" customWidth="1"/>
    <col min="3" max="3" width="17.42578125" style="1" customWidth="1"/>
    <col min="4" max="4" width="17.5703125" style="1" customWidth="1"/>
    <col min="5" max="5" width="1.5703125" style="1" customWidth="1"/>
    <col min="6" max="16384" width="8.7109375" style="1" hidden="1"/>
  </cols>
  <sheetData>
    <row r="1" spans="1:4" x14ac:dyDescent="0.25">
      <c r="A1" s="76">
        <f>'PRODUZIONE E RICAVI'!A1</f>
        <v>0</v>
      </c>
    </row>
    <row r="2" spans="1:4" ht="41.25" customHeight="1" thickBot="1" x14ac:dyDescent="0.3">
      <c r="A2" s="184" t="s">
        <v>208</v>
      </c>
      <c r="B2" s="184"/>
      <c r="C2" s="184"/>
      <c r="D2" s="184"/>
    </row>
    <row r="3" spans="1:4" ht="15.75" x14ac:dyDescent="0.25">
      <c r="A3" s="61" t="s">
        <v>153</v>
      </c>
      <c r="B3" s="77" t="s">
        <v>150</v>
      </c>
      <c r="C3" s="77" t="s">
        <v>151</v>
      </c>
      <c r="D3" s="78" t="s">
        <v>152</v>
      </c>
    </row>
    <row r="4" spans="1:4" ht="27.75" customHeight="1" x14ac:dyDescent="0.25">
      <c r="A4" s="62" t="s">
        <v>181</v>
      </c>
      <c r="B4" s="58">
        <f>'PRODUZIONE E RICAVI'!E14</f>
        <v>0</v>
      </c>
      <c r="C4" s="58">
        <f>'PRODUZIONE E RICAVI'!I14</f>
        <v>0</v>
      </c>
      <c r="D4" s="58">
        <f>'PRODUZIONE E RICAVI'!M14</f>
        <v>0</v>
      </c>
    </row>
    <row r="5" spans="1:4" ht="27.75" customHeight="1" x14ac:dyDescent="0.25">
      <c r="A5" s="64" t="s">
        <v>13</v>
      </c>
      <c r="B5" s="58">
        <f>'PRODUZIONE E RICAVI'!E17</f>
        <v>0</v>
      </c>
      <c r="C5" s="58">
        <f>'PRODUZIONE E RICAVI'!I17</f>
        <v>0</v>
      </c>
      <c r="D5" s="63">
        <f>'PRODUZIONE E RICAVI'!M17</f>
        <v>0</v>
      </c>
    </row>
    <row r="6" spans="1:4" ht="27.75" customHeight="1" x14ac:dyDescent="0.25">
      <c r="A6" s="62" t="s">
        <v>14</v>
      </c>
      <c r="B6" s="58">
        <f>'PRODUZIONE E RICAVI'!$E$18*20/100</f>
        <v>0</v>
      </c>
      <c r="C6" s="58">
        <f>'PRODUZIONE E RICAVI'!$I$18*20/100</f>
        <v>0</v>
      </c>
      <c r="D6" s="63">
        <f>'PRODUZIONE E RICAVI'!$M$18*20/100</f>
        <v>0</v>
      </c>
    </row>
    <row r="7" spans="1:4" ht="27.75" customHeight="1" x14ac:dyDescent="0.25">
      <c r="A7" s="62" t="s">
        <v>15</v>
      </c>
      <c r="B7" s="58">
        <f>'PRODUZIONE E RICAVI'!$E$18*10/100</f>
        <v>0</v>
      </c>
      <c r="C7" s="58">
        <f>B6</f>
        <v>0</v>
      </c>
      <c r="D7" s="63">
        <f>C6</f>
        <v>0</v>
      </c>
    </row>
    <row r="8" spans="1:4" ht="33.75" customHeight="1" x14ac:dyDescent="0.25">
      <c r="A8" s="65" t="s">
        <v>16</v>
      </c>
      <c r="B8" s="59">
        <f>(B4+B5+B6-B7)</f>
        <v>0</v>
      </c>
      <c r="C8" s="59">
        <f>(C4+C5+C6-C7)</f>
        <v>0</v>
      </c>
      <c r="D8" s="66">
        <f>(D4+D5+D6-D7)</f>
        <v>0</v>
      </c>
    </row>
    <row r="9" spans="1:4" ht="26.25" customHeight="1" x14ac:dyDescent="0.25">
      <c r="A9" s="62" t="s">
        <v>17</v>
      </c>
      <c r="B9" s="72"/>
      <c r="C9" s="72"/>
      <c r="D9" s="73"/>
    </row>
    <row r="10" spans="1:4" ht="26.25" customHeight="1" x14ac:dyDescent="0.25">
      <c r="A10" s="121" t="s">
        <v>182</v>
      </c>
      <c r="B10" s="72"/>
      <c r="C10" s="72"/>
      <c r="D10" s="73"/>
    </row>
    <row r="11" spans="1:4" ht="26.25" customHeight="1" x14ac:dyDescent="0.25">
      <c r="A11" s="67" t="s">
        <v>18</v>
      </c>
      <c r="B11" s="72"/>
      <c r="C11" s="72"/>
      <c r="D11" s="73"/>
    </row>
    <row r="12" spans="1:4" ht="26.25" customHeight="1" x14ac:dyDescent="0.25">
      <c r="A12" s="67" t="s">
        <v>19</v>
      </c>
      <c r="B12" s="72"/>
      <c r="C12" s="72"/>
      <c r="D12" s="73"/>
    </row>
    <row r="13" spans="1:4" ht="26.25" customHeight="1" x14ac:dyDescent="0.25">
      <c r="A13" s="67" t="s">
        <v>20</v>
      </c>
      <c r="B13" s="72"/>
      <c r="C13" s="72"/>
      <c r="D13" s="73"/>
    </row>
    <row r="14" spans="1:4" ht="35.25" customHeight="1" x14ac:dyDescent="0.25">
      <c r="A14" s="65" t="s">
        <v>21</v>
      </c>
      <c r="B14" s="60">
        <f>(B8-B9-B10-B11-B12-B13)</f>
        <v>0</v>
      </c>
      <c r="C14" s="60">
        <f>(C8-C9-C10-C11-C12-C13)</f>
        <v>0</v>
      </c>
      <c r="D14" s="68">
        <f>(D8-D9-D10-D11-D12-D13)</f>
        <v>0</v>
      </c>
    </row>
    <row r="15" spans="1:4" ht="27" customHeight="1" x14ac:dyDescent="0.25">
      <c r="A15" s="67" t="s">
        <v>22</v>
      </c>
      <c r="B15" s="72"/>
      <c r="C15" s="72"/>
      <c r="D15" s="73"/>
    </row>
    <row r="16" spans="1:4" ht="27" customHeight="1" x14ac:dyDescent="0.25">
      <c r="A16" s="67" t="s">
        <v>23</v>
      </c>
      <c r="B16" s="72"/>
      <c r="C16" s="72"/>
      <c r="D16" s="73"/>
    </row>
    <row r="17" spans="1:4" ht="32.25" customHeight="1" x14ac:dyDescent="0.25">
      <c r="A17" s="65" t="s">
        <v>24</v>
      </c>
      <c r="B17" s="60">
        <f>B14-B15-B16</f>
        <v>0</v>
      </c>
      <c r="C17" s="60">
        <f>C14-C15-C16</f>
        <v>0</v>
      </c>
      <c r="D17" s="68">
        <f>D14-D15-D16</f>
        <v>0</v>
      </c>
    </row>
    <row r="18" spans="1:4" ht="26.25" customHeight="1" x14ac:dyDescent="0.25">
      <c r="A18" s="62" t="s">
        <v>25</v>
      </c>
      <c r="B18" s="74"/>
      <c r="C18" s="74"/>
      <c r="D18" s="75"/>
    </row>
    <row r="19" spans="1:4" ht="33" customHeight="1" x14ac:dyDescent="0.25">
      <c r="A19" s="65" t="s">
        <v>26</v>
      </c>
      <c r="B19" s="60">
        <f>B17-B18</f>
        <v>0</v>
      </c>
      <c r="C19" s="60">
        <f>C17-C18</f>
        <v>0</v>
      </c>
      <c r="D19" s="68">
        <f>D17-D18</f>
        <v>0</v>
      </c>
    </row>
    <row r="20" spans="1:4" ht="27.75" customHeight="1" x14ac:dyDescent="0.25">
      <c r="A20" s="67" t="s">
        <v>27</v>
      </c>
      <c r="B20" s="72"/>
      <c r="C20" s="72"/>
      <c r="D20" s="73"/>
    </row>
    <row r="21" spans="1:4" ht="27.75" customHeight="1" x14ac:dyDescent="0.25">
      <c r="A21" s="67" t="s">
        <v>28</v>
      </c>
      <c r="B21" s="72"/>
      <c r="C21" s="72"/>
      <c r="D21" s="73"/>
    </row>
    <row r="22" spans="1:4" ht="27.75" customHeight="1" x14ac:dyDescent="0.25">
      <c r="A22" s="67" t="s">
        <v>29</v>
      </c>
      <c r="B22" s="72"/>
      <c r="C22" s="72"/>
      <c r="D22" s="73"/>
    </row>
    <row r="23" spans="1:4" ht="27.75" customHeight="1" x14ac:dyDescent="0.25">
      <c r="A23" s="62" t="s">
        <v>30</v>
      </c>
      <c r="B23" s="72"/>
      <c r="C23" s="72"/>
      <c r="D23" s="73"/>
    </row>
    <row r="24" spans="1:4" ht="27.75" customHeight="1" x14ac:dyDescent="0.25">
      <c r="A24" s="67" t="s">
        <v>31</v>
      </c>
      <c r="B24" s="72"/>
      <c r="C24" s="72"/>
      <c r="D24" s="73"/>
    </row>
    <row r="25" spans="1:4" ht="27.75" customHeight="1" x14ac:dyDescent="0.25">
      <c r="A25" s="67" t="s">
        <v>32</v>
      </c>
      <c r="B25" s="72"/>
      <c r="C25" s="72"/>
      <c r="D25" s="73"/>
    </row>
    <row r="26" spans="1:4" ht="27.75" customHeight="1" x14ac:dyDescent="0.25">
      <c r="A26" s="67" t="s">
        <v>33</v>
      </c>
      <c r="B26" s="72"/>
      <c r="C26" s="72"/>
      <c r="D26" s="73"/>
    </row>
    <row r="27" spans="1:4" ht="35.25" customHeight="1" thickBot="1" x14ac:dyDescent="0.3">
      <c r="A27" s="69" t="s">
        <v>34</v>
      </c>
      <c r="B27" s="70">
        <f>B19+B20+B22+B24-B21-B23-B25-B26</f>
        <v>0</v>
      </c>
      <c r="C27" s="70">
        <f>C19+C20+C22+C24-C21-C23-C25-C26</f>
        <v>0</v>
      </c>
      <c r="D27" s="71">
        <f>D19+D20+D22+D24-D21-D23-D25-D26</f>
        <v>0</v>
      </c>
    </row>
    <row r="28" spans="1:4" hidden="1" x14ac:dyDescent="0.25"/>
  </sheetData>
  <sheetProtection selectLockedCells="1" selectUnlockedCells="1"/>
  <mergeCells count="1">
    <mergeCell ref="A2:D2"/>
  </mergeCells>
  <printOptions horizontalCentered="1" verticalCentered="1"/>
  <pageMargins left="0" right="0" top="0" bottom="0" header="0.51181102362204722" footer="0.31496062992125984"/>
  <pageSetup paperSize="9" firstPageNumber="0" orientation="landscape" horizontalDpi="300" verticalDpi="300" r:id="rId1"/>
  <headerFooter alignWithMargins="0"/>
  <rowBreaks count="1" manualBreakCount="1">
    <brk id="1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5"/>
  <sheetViews>
    <sheetView zoomScale="115" zoomScaleNormal="115" zoomScaleSheetLayoutView="100" workbookViewId="0">
      <selection activeCell="A2" sqref="A2:C2"/>
    </sheetView>
  </sheetViews>
  <sheetFormatPr defaultColWidth="0" defaultRowHeight="12.75" zeroHeight="1" x14ac:dyDescent="0.2"/>
  <cols>
    <col min="1" max="1" width="85.5703125" customWidth="1"/>
    <col min="2" max="2" width="19.140625" customWidth="1"/>
    <col min="3" max="3" width="18.42578125" style="81" customWidth="1"/>
    <col min="4" max="4" width="18.28515625" style="81" customWidth="1"/>
    <col min="5" max="5" width="2.42578125" customWidth="1"/>
    <col min="6" max="7" width="0" hidden="1" customWidth="1"/>
    <col min="8" max="16384" width="9.140625" hidden="1"/>
  </cols>
  <sheetData>
    <row r="1" spans="1:7" x14ac:dyDescent="0.2">
      <c r="A1" s="80">
        <f>'C.E. - MARGINE OPERATIVO'!A1</f>
        <v>0</v>
      </c>
      <c r="C1"/>
      <c r="D1"/>
    </row>
    <row r="2" spans="1:7" ht="39.75" customHeight="1" thickBot="1" x14ac:dyDescent="0.25">
      <c r="A2" s="184" t="s">
        <v>209</v>
      </c>
      <c r="B2" s="184"/>
      <c r="C2" s="184"/>
      <c r="D2" s="4"/>
      <c r="E2" s="4"/>
      <c r="F2" s="4"/>
      <c r="G2" s="4"/>
    </row>
    <row r="3" spans="1:7" ht="31.5" customHeight="1" x14ac:dyDescent="0.2">
      <c r="A3" s="61" t="s">
        <v>153</v>
      </c>
      <c r="B3" s="77" t="s">
        <v>150</v>
      </c>
      <c r="C3" s="77" t="s">
        <v>151</v>
      </c>
      <c r="D3" s="78" t="s">
        <v>152</v>
      </c>
    </row>
    <row r="4" spans="1:7" ht="15" x14ac:dyDescent="0.25">
      <c r="A4" s="82" t="s">
        <v>41</v>
      </c>
      <c r="B4" s="84">
        <f>B6+B7+B8-B5</f>
        <v>0</v>
      </c>
      <c r="C4" s="84">
        <f t="shared" ref="C4:D4" si="0">C6+C7+C8-C5</f>
        <v>0</v>
      </c>
      <c r="D4" s="84">
        <f t="shared" si="0"/>
        <v>0</v>
      </c>
    </row>
    <row r="5" spans="1:7" ht="15" customHeight="1" x14ac:dyDescent="0.25">
      <c r="A5" s="83" t="s">
        <v>42</v>
      </c>
      <c r="B5" s="84">
        <f>'C.E. - MARGINE OPERATIVO'!B7</f>
        <v>0</v>
      </c>
      <c r="C5" s="85">
        <f>'C.E. - MARGINE OPERATIVO'!C7</f>
        <v>0</v>
      </c>
      <c r="D5" s="85">
        <f>'C.E. - MARGINE OPERATIVO'!D7</f>
        <v>0</v>
      </c>
    </row>
    <row r="6" spans="1:7" ht="15" x14ac:dyDescent="0.25">
      <c r="A6" s="83" t="s">
        <v>183</v>
      </c>
      <c r="B6" s="84">
        <f>'C.E. - MARGINE OPERATIVO'!B4</f>
        <v>0</v>
      </c>
      <c r="C6" s="85">
        <f>'C.E. - MARGINE OPERATIVO'!C4</f>
        <v>0</v>
      </c>
      <c r="D6" s="85">
        <f>'C.E. - MARGINE OPERATIVO'!D4</f>
        <v>0</v>
      </c>
    </row>
    <row r="7" spans="1:7" ht="15" x14ac:dyDescent="0.25">
      <c r="A7" s="83" t="s">
        <v>43</v>
      </c>
      <c r="B7" s="85">
        <f>'C.E. - MARGINE OPERATIVO'!B5</f>
        <v>0</v>
      </c>
      <c r="C7" s="85">
        <f>'C.E. - MARGINE OPERATIVO'!C5</f>
        <v>0</v>
      </c>
      <c r="D7" s="85">
        <f>'C.E. - MARGINE OPERATIVO'!D5</f>
        <v>0</v>
      </c>
    </row>
    <row r="8" spans="1:7" ht="15" customHeight="1" x14ac:dyDescent="0.25">
      <c r="A8" s="83" t="s">
        <v>44</v>
      </c>
      <c r="B8" s="85">
        <f>'C.E. - MARGINE OPERATIVO'!B6</f>
        <v>0</v>
      </c>
      <c r="C8" s="85">
        <f>'C.E. - MARGINE OPERATIVO'!C6</f>
        <v>0</v>
      </c>
      <c r="D8" s="85">
        <f>'C.E. - MARGINE OPERATIVO'!D6</f>
        <v>0</v>
      </c>
    </row>
    <row r="9" spans="1:7" ht="15" x14ac:dyDescent="0.2">
      <c r="A9" s="82" t="s">
        <v>45</v>
      </c>
      <c r="B9" s="85">
        <f>B10+B11-B12</f>
        <v>0</v>
      </c>
      <c r="C9" s="85">
        <f t="shared" ref="C9:D9" si="1">C10+C11-C12</f>
        <v>0</v>
      </c>
      <c r="D9" s="85">
        <f t="shared" si="1"/>
        <v>0</v>
      </c>
    </row>
    <row r="10" spans="1:7" ht="15" x14ac:dyDescent="0.25">
      <c r="A10" s="83" t="s">
        <v>46</v>
      </c>
      <c r="B10" s="86"/>
      <c r="C10" s="86"/>
      <c r="D10" s="86"/>
    </row>
    <row r="11" spans="1:7" ht="15" x14ac:dyDescent="0.25">
      <c r="A11" s="83" t="s">
        <v>176</v>
      </c>
      <c r="B11" s="86"/>
      <c r="C11" s="86"/>
      <c r="D11" s="86"/>
    </row>
    <row r="12" spans="1:7" ht="15.75" thickBot="1" x14ac:dyDescent="0.3">
      <c r="A12" s="83" t="s">
        <v>47</v>
      </c>
      <c r="B12" s="86"/>
      <c r="C12" s="86"/>
      <c r="D12" s="86"/>
    </row>
    <row r="13" spans="1:7" ht="15.75" x14ac:dyDescent="0.2">
      <c r="A13" s="61" t="s">
        <v>48</v>
      </c>
      <c r="B13" s="88">
        <f>B4-B9</f>
        <v>0</v>
      </c>
      <c r="C13" s="88">
        <f t="shared" ref="C13:D13" si="2">C4-C9</f>
        <v>0</v>
      </c>
      <c r="D13" s="88">
        <f t="shared" si="2"/>
        <v>0</v>
      </c>
    </row>
    <row r="14" spans="1:7" ht="15" x14ac:dyDescent="0.2">
      <c r="A14" s="82" t="s">
        <v>49</v>
      </c>
      <c r="B14" s="85">
        <f>B15+B18+B21</f>
        <v>0</v>
      </c>
      <c r="C14" s="85">
        <f t="shared" ref="C14:D14" si="3">C15+C18+C21</f>
        <v>0</v>
      </c>
      <c r="D14" s="85">
        <f t="shared" si="3"/>
        <v>0</v>
      </c>
    </row>
    <row r="15" spans="1:7" ht="15" x14ac:dyDescent="0.25">
      <c r="A15" s="83" t="s">
        <v>50</v>
      </c>
      <c r="B15" s="85">
        <f>B17+B16</f>
        <v>0</v>
      </c>
      <c r="C15" s="85">
        <f t="shared" ref="C15:D15" si="4">C17+C16</f>
        <v>0</v>
      </c>
      <c r="D15" s="85">
        <f t="shared" si="4"/>
        <v>0</v>
      </c>
    </row>
    <row r="16" spans="1:7" ht="15" x14ac:dyDescent="0.25">
      <c r="A16" s="83" t="s">
        <v>196</v>
      </c>
      <c r="B16" s="86"/>
      <c r="C16" s="86"/>
      <c r="D16" s="86"/>
    </row>
    <row r="17" spans="1:4" ht="15" x14ac:dyDescent="0.25">
      <c r="A17" s="83" t="s">
        <v>197</v>
      </c>
      <c r="B17" s="86"/>
      <c r="C17" s="86"/>
      <c r="D17" s="86"/>
    </row>
    <row r="18" spans="1:4" ht="15" x14ac:dyDescent="0.25">
      <c r="A18" s="83" t="s">
        <v>51</v>
      </c>
      <c r="B18" s="85">
        <f>B19+B20</f>
        <v>0</v>
      </c>
      <c r="C18" s="85">
        <f t="shared" ref="C18:D18" si="5">C19+C20</f>
        <v>0</v>
      </c>
      <c r="D18" s="85">
        <f t="shared" si="5"/>
        <v>0</v>
      </c>
    </row>
    <row r="19" spans="1:4" ht="15" x14ac:dyDescent="0.25">
      <c r="A19" s="83" t="s">
        <v>52</v>
      </c>
      <c r="B19" s="86"/>
      <c r="C19" s="86"/>
      <c r="D19" s="86"/>
    </row>
    <row r="20" spans="1:4" ht="15" x14ac:dyDescent="0.25">
      <c r="A20" s="83" t="s">
        <v>53</v>
      </c>
      <c r="B20" s="86"/>
      <c r="C20" s="86"/>
      <c r="D20" s="86"/>
    </row>
    <row r="21" spans="1:4" ht="15.75" thickBot="1" x14ac:dyDescent="0.3">
      <c r="A21" s="83" t="s">
        <v>54</v>
      </c>
      <c r="B21" s="86"/>
      <c r="C21" s="86"/>
      <c r="D21" s="86"/>
    </row>
    <row r="22" spans="1:4" ht="31.5" customHeight="1" x14ac:dyDescent="0.2">
      <c r="A22" s="61" t="s">
        <v>163</v>
      </c>
      <c r="B22" s="88">
        <f>B13-B14</f>
        <v>0</v>
      </c>
      <c r="C22" s="88">
        <f t="shared" ref="C22:D22" si="6">C13-C14</f>
        <v>0</v>
      </c>
      <c r="D22" s="88">
        <f t="shared" si="6"/>
        <v>0</v>
      </c>
    </row>
    <row r="23" spans="1:4" ht="15" x14ac:dyDescent="0.2">
      <c r="A23" s="82" t="s">
        <v>55</v>
      </c>
      <c r="B23" s="89">
        <f>B24+B33</f>
        <v>0</v>
      </c>
      <c r="C23" s="89">
        <f t="shared" ref="C23:D23" si="7">C24+C33</f>
        <v>0</v>
      </c>
      <c r="D23" s="89">
        <f t="shared" si="7"/>
        <v>0</v>
      </c>
    </row>
    <row r="24" spans="1:4" ht="15" x14ac:dyDescent="0.25">
      <c r="A24" s="83" t="s">
        <v>56</v>
      </c>
      <c r="B24" s="87">
        <f>SUM(B25:B32)</f>
        <v>0</v>
      </c>
      <c r="C24" s="87">
        <f t="shared" ref="C24:D24" si="8">SUM(C25:C32)</f>
        <v>0</v>
      </c>
      <c r="D24" s="87">
        <f t="shared" si="8"/>
        <v>0</v>
      </c>
    </row>
    <row r="25" spans="1:4" ht="15" x14ac:dyDescent="0.25">
      <c r="A25" s="83" t="s">
        <v>57</v>
      </c>
      <c r="B25" s="86"/>
      <c r="C25" s="86"/>
      <c r="D25" s="86"/>
    </row>
    <row r="26" spans="1:4" ht="15" x14ac:dyDescent="0.25">
      <c r="A26" s="83" t="s">
        <v>58</v>
      </c>
      <c r="B26" s="86"/>
      <c r="C26" s="86"/>
      <c r="D26" s="86"/>
    </row>
    <row r="27" spans="1:4" ht="15" x14ac:dyDescent="0.25">
      <c r="A27" s="83" t="s">
        <v>59</v>
      </c>
      <c r="B27" s="86"/>
      <c r="C27" s="86"/>
      <c r="D27" s="86"/>
    </row>
    <row r="28" spans="1:4" ht="15" x14ac:dyDescent="0.25">
      <c r="A28" s="83" t="s">
        <v>60</v>
      </c>
      <c r="B28" s="86"/>
      <c r="C28" s="86"/>
      <c r="D28" s="86"/>
    </row>
    <row r="29" spans="1:4" ht="15" x14ac:dyDescent="0.25">
      <c r="A29" s="83" t="s">
        <v>61</v>
      </c>
      <c r="B29" s="86"/>
      <c r="C29" s="86"/>
      <c r="D29" s="86"/>
    </row>
    <row r="30" spans="1:4" ht="15" x14ac:dyDescent="0.25">
      <c r="A30" s="83" t="s">
        <v>62</v>
      </c>
      <c r="B30" s="86"/>
      <c r="C30" s="86"/>
      <c r="D30" s="86"/>
    </row>
    <row r="31" spans="1:4" ht="15" x14ac:dyDescent="0.25">
      <c r="A31" s="83" t="s">
        <v>63</v>
      </c>
      <c r="B31" s="86"/>
      <c r="C31" s="86"/>
      <c r="D31" s="86"/>
    </row>
    <row r="32" spans="1:4" ht="15" x14ac:dyDescent="0.25">
      <c r="A32" s="83" t="s">
        <v>64</v>
      </c>
      <c r="B32" s="86"/>
      <c r="C32" s="86"/>
      <c r="D32" s="86"/>
    </row>
    <row r="33" spans="1:4" ht="15" x14ac:dyDescent="0.25">
      <c r="A33" s="83" t="s">
        <v>65</v>
      </c>
      <c r="B33" s="85">
        <f>SUM(B34:B38)</f>
        <v>0</v>
      </c>
      <c r="C33" s="85">
        <f t="shared" ref="C33:D33" si="9">SUM(C34:C38)</f>
        <v>0</v>
      </c>
      <c r="D33" s="85">
        <f t="shared" si="9"/>
        <v>0</v>
      </c>
    </row>
    <row r="34" spans="1:4" ht="15" x14ac:dyDescent="0.25">
      <c r="A34" s="83" t="s">
        <v>66</v>
      </c>
      <c r="B34" s="86"/>
      <c r="C34" s="86"/>
      <c r="D34" s="86"/>
    </row>
    <row r="35" spans="1:4" ht="15" x14ac:dyDescent="0.25">
      <c r="A35" s="83" t="s">
        <v>67</v>
      </c>
      <c r="B35" s="86"/>
      <c r="C35" s="86"/>
      <c r="D35" s="86"/>
    </row>
    <row r="36" spans="1:4" ht="15" x14ac:dyDescent="0.25">
      <c r="A36" s="83" t="s">
        <v>68</v>
      </c>
      <c r="B36" s="86"/>
      <c r="C36" s="86"/>
      <c r="D36" s="86"/>
    </row>
    <row r="37" spans="1:4" ht="15" x14ac:dyDescent="0.25">
      <c r="A37" s="83" t="s">
        <v>69</v>
      </c>
      <c r="B37" s="86"/>
      <c r="C37" s="86"/>
      <c r="D37" s="86"/>
    </row>
    <row r="38" spans="1:4" ht="15" x14ac:dyDescent="0.25">
      <c r="A38" s="83" t="s">
        <v>70</v>
      </c>
      <c r="B38" s="86"/>
      <c r="C38" s="86"/>
      <c r="D38" s="86"/>
    </row>
    <row r="39" spans="1:4" ht="15" x14ac:dyDescent="0.2">
      <c r="A39" s="82" t="s">
        <v>161</v>
      </c>
      <c r="B39" s="85">
        <f>B40+B47</f>
        <v>0</v>
      </c>
      <c r="C39" s="85">
        <f t="shared" ref="C39:D39" si="10">C40+C47</f>
        <v>0</v>
      </c>
      <c r="D39" s="85">
        <f t="shared" si="10"/>
        <v>0</v>
      </c>
    </row>
    <row r="40" spans="1:4" ht="15" x14ac:dyDescent="0.25">
      <c r="A40" s="83" t="s">
        <v>162</v>
      </c>
      <c r="B40" s="85">
        <f>SUM(B41:B46)</f>
        <v>0</v>
      </c>
      <c r="C40" s="85">
        <f t="shared" ref="C40:D40" si="11">SUM(C41:C46)</f>
        <v>0</v>
      </c>
      <c r="D40" s="85">
        <f t="shared" si="11"/>
        <v>0</v>
      </c>
    </row>
    <row r="41" spans="1:4" ht="15" x14ac:dyDescent="0.25">
      <c r="A41" s="83" t="s">
        <v>71</v>
      </c>
      <c r="B41" s="86"/>
      <c r="C41" s="86"/>
      <c r="D41" s="86"/>
    </row>
    <row r="42" spans="1:4" ht="15" x14ac:dyDescent="0.25">
      <c r="A42" s="83" t="s">
        <v>72</v>
      </c>
      <c r="B42" s="86"/>
      <c r="C42" s="86"/>
      <c r="D42" s="86"/>
    </row>
    <row r="43" spans="1:4" ht="15" x14ac:dyDescent="0.25">
      <c r="A43" s="83" t="s">
        <v>73</v>
      </c>
      <c r="B43" s="86"/>
      <c r="C43" s="86"/>
      <c r="D43" s="86"/>
    </row>
    <row r="44" spans="1:4" ht="15" x14ac:dyDescent="0.25">
      <c r="A44" s="83" t="s">
        <v>74</v>
      </c>
      <c r="B44" s="86"/>
      <c r="C44" s="86"/>
      <c r="D44" s="86"/>
    </row>
    <row r="45" spans="1:4" ht="15" x14ac:dyDescent="0.25">
      <c r="A45" s="83" t="s">
        <v>75</v>
      </c>
      <c r="B45" s="86"/>
      <c r="C45" s="86"/>
      <c r="D45" s="86"/>
    </row>
    <row r="46" spans="1:4" ht="15" x14ac:dyDescent="0.25">
      <c r="A46" s="83" t="s">
        <v>76</v>
      </c>
      <c r="B46" s="86"/>
      <c r="C46" s="86"/>
      <c r="D46" s="86"/>
    </row>
    <row r="47" spans="1:4" ht="15" x14ac:dyDescent="0.25">
      <c r="A47" s="83" t="s">
        <v>77</v>
      </c>
      <c r="B47" s="85">
        <f>SUM(B48:B52)</f>
        <v>0</v>
      </c>
      <c r="C47" s="85">
        <f t="shared" ref="C47:D47" si="12">SUM(C48:C52)</f>
        <v>0</v>
      </c>
      <c r="D47" s="85">
        <f t="shared" si="12"/>
        <v>0</v>
      </c>
    </row>
    <row r="48" spans="1:4" ht="15" x14ac:dyDescent="0.25">
      <c r="A48" s="83" t="s">
        <v>78</v>
      </c>
      <c r="B48" s="86"/>
      <c r="C48" s="86"/>
      <c r="D48" s="86"/>
    </row>
    <row r="49" spans="1:4" ht="15" x14ac:dyDescent="0.25">
      <c r="A49" s="83" t="s">
        <v>79</v>
      </c>
      <c r="B49" s="86"/>
      <c r="C49" s="86"/>
      <c r="D49" s="86"/>
    </row>
    <row r="50" spans="1:4" ht="15" x14ac:dyDescent="0.25">
      <c r="A50" s="83" t="s">
        <v>80</v>
      </c>
      <c r="B50" s="86"/>
      <c r="C50" s="86"/>
      <c r="D50" s="86"/>
    </row>
    <row r="51" spans="1:4" ht="15" x14ac:dyDescent="0.25">
      <c r="A51" s="83" t="s">
        <v>81</v>
      </c>
      <c r="B51" s="86"/>
      <c r="C51" s="86"/>
      <c r="D51" s="86"/>
    </row>
    <row r="52" spans="1:4" ht="15.75" thickBot="1" x14ac:dyDescent="0.3">
      <c r="A52" s="83" t="s">
        <v>82</v>
      </c>
      <c r="B52" s="86"/>
      <c r="C52" s="86"/>
      <c r="D52" s="86"/>
    </row>
    <row r="53" spans="1:4" ht="31.5" customHeight="1" x14ac:dyDescent="0.2">
      <c r="A53" s="61" t="s">
        <v>26</v>
      </c>
      <c r="B53" s="88">
        <f>B22-B23-B39</f>
        <v>0</v>
      </c>
      <c r="C53" s="88">
        <f t="shared" ref="C53:D53" si="13">C22-C23-C39</f>
        <v>0</v>
      </c>
      <c r="D53" s="88">
        <f t="shared" si="13"/>
        <v>0</v>
      </c>
    </row>
    <row r="54" spans="1:4" ht="15" x14ac:dyDescent="0.2">
      <c r="A54" s="82" t="s">
        <v>83</v>
      </c>
      <c r="B54" s="85">
        <f>B55+B56</f>
        <v>0</v>
      </c>
      <c r="C54" s="85">
        <f t="shared" ref="C54:D54" si="14">C55+C56</f>
        <v>0</v>
      </c>
      <c r="D54" s="85">
        <f t="shared" si="14"/>
        <v>0</v>
      </c>
    </row>
    <row r="55" spans="1:4" ht="15" x14ac:dyDescent="0.25">
      <c r="A55" s="83" t="s">
        <v>84</v>
      </c>
      <c r="B55" s="86"/>
      <c r="C55" s="86"/>
      <c r="D55" s="86"/>
    </row>
    <row r="56" spans="1:4" ht="15" x14ac:dyDescent="0.25">
      <c r="A56" s="83" t="s">
        <v>85</v>
      </c>
      <c r="B56" s="86"/>
      <c r="C56" s="86"/>
      <c r="D56" s="86"/>
    </row>
    <row r="57" spans="1:4" ht="15" x14ac:dyDescent="0.2">
      <c r="A57" s="82" t="s">
        <v>90</v>
      </c>
      <c r="B57" s="85">
        <f>B58+B59+B60</f>
        <v>0</v>
      </c>
      <c r="C57" s="85">
        <f t="shared" ref="C57:D57" si="15">C58+C59+C60</f>
        <v>0</v>
      </c>
      <c r="D57" s="85">
        <f t="shared" si="15"/>
        <v>0</v>
      </c>
    </row>
    <row r="58" spans="1:4" ht="15" x14ac:dyDescent="0.25">
      <c r="A58" s="83" t="s">
        <v>86</v>
      </c>
      <c r="B58" s="86"/>
      <c r="C58" s="86"/>
      <c r="D58" s="86"/>
    </row>
    <row r="59" spans="1:4" ht="15" x14ac:dyDescent="0.25">
      <c r="A59" s="83" t="s">
        <v>87</v>
      </c>
      <c r="B59" s="86"/>
      <c r="C59" s="86"/>
      <c r="D59" s="86"/>
    </row>
    <row r="60" spans="1:4" ht="15.75" thickBot="1" x14ac:dyDescent="0.3">
      <c r="A60" s="83" t="s">
        <v>88</v>
      </c>
      <c r="B60" s="86"/>
      <c r="C60" s="86"/>
      <c r="D60" s="86"/>
    </row>
    <row r="61" spans="1:4" ht="31.5" customHeight="1" x14ac:dyDescent="0.2">
      <c r="A61" s="61" t="s">
        <v>160</v>
      </c>
      <c r="B61" s="88">
        <f>B53-B54-B57</f>
        <v>0</v>
      </c>
      <c r="C61" s="88">
        <f t="shared" ref="C61:D61" si="16">C53-C54-C57</f>
        <v>0</v>
      </c>
      <c r="D61" s="88">
        <f t="shared" si="16"/>
        <v>0</v>
      </c>
    </row>
    <row r="62" spans="1:4" ht="15.75" thickBot="1" x14ac:dyDescent="0.3">
      <c r="A62" s="83" t="s">
        <v>89</v>
      </c>
      <c r="B62" s="86">
        <v>0</v>
      </c>
      <c r="C62" s="86">
        <v>0</v>
      </c>
      <c r="D62" s="86">
        <v>0</v>
      </c>
    </row>
    <row r="63" spans="1:4" ht="31.5" customHeight="1" x14ac:dyDescent="0.2">
      <c r="A63" s="61" t="s">
        <v>34</v>
      </c>
      <c r="B63" s="88">
        <f>B61-B62</f>
        <v>0</v>
      </c>
      <c r="C63" s="88">
        <f t="shared" ref="C63:D63" si="17">C61-C62</f>
        <v>0</v>
      </c>
      <c r="D63" s="88">
        <f t="shared" si="17"/>
        <v>0</v>
      </c>
    </row>
    <row r="64" spans="1:4" hidden="1" x14ac:dyDescent="0.2"/>
    <row r="65" hidden="1" x14ac:dyDescent="0.2"/>
  </sheetData>
  <mergeCells count="1">
    <mergeCell ref="A2:C2"/>
  </mergeCells>
  <printOptions horizontalCentered="1" verticalCentered="1"/>
  <pageMargins left="0" right="0" top="0" bottom="0" header="0" footer="0"/>
  <pageSetup paperSize="9" scale="95"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1</vt:i4>
      </vt:variant>
    </vt:vector>
  </HeadingPairs>
  <TitlesOfParts>
    <vt:vector size="10" baseType="lpstr">
      <vt:lpstr>DENOMINAZIONE</vt:lpstr>
      <vt:lpstr>ANAGRAFICA</vt:lpstr>
      <vt:lpstr>ORGANIZZAZIONE</vt:lpstr>
      <vt:lpstr>ANALISI SWOT</vt:lpstr>
      <vt:lpstr>IDEA PROGETTUALE</vt:lpstr>
      <vt:lpstr>PROGRAMMA INVESTIMENTI</vt:lpstr>
      <vt:lpstr>PRODUZIONE E RICAVI</vt:lpstr>
      <vt:lpstr>C.E. - MARGINE OPERATIVO</vt:lpstr>
      <vt:lpstr>C.E. - MARGINE CONTRIBUZIONE</vt:lpstr>
      <vt:lpstr>DENOMINAZIONE!Area_stampa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 Mastrolonardo</dc:creator>
  <cp:lastModifiedBy>SPECCHIA COSIMO</cp:lastModifiedBy>
  <cp:lastPrinted>2017-06-11T10:18:43Z</cp:lastPrinted>
  <dcterms:created xsi:type="dcterms:W3CDTF">2014-09-23T10:04:56Z</dcterms:created>
  <dcterms:modified xsi:type="dcterms:W3CDTF">2017-07-11T12:54:45Z</dcterms:modified>
</cp:coreProperties>
</file>